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10" windowWidth="19420" windowHeight="7760" activeTab="1"/>
  </bookViews>
  <sheets>
    <sheet name="Levantamento" sheetId="1" r:id="rId1"/>
    <sheet name="Principais irregularidades" sheetId="3" r:id="rId2"/>
    <sheet name="2014" sheetId="5" r:id="rId3"/>
    <sheet name="2015" sheetId="6" r:id="rId4"/>
    <sheet name="2016" sheetId="7" r:id="rId5"/>
    <sheet name="2017" sheetId="8" r:id="rId6"/>
    <sheet name="Geral" sheetId="9" r:id="rId7"/>
    <sheet name="Plan1" sheetId="10" r:id="rId8"/>
  </sheets>
  <calcPr calcId="125725"/>
</workbook>
</file>

<file path=xl/calcChain.xml><?xml version="1.0" encoding="utf-8"?>
<calcChain xmlns="http://schemas.openxmlformats.org/spreadsheetml/2006/main">
  <c r="D2" i="9"/>
  <c r="D3"/>
  <c r="D4"/>
  <c r="D5"/>
  <c r="D6"/>
  <c r="D7"/>
  <c r="D8"/>
  <c r="D1"/>
  <c r="D8" i="8"/>
  <c r="D7"/>
  <c r="D6"/>
  <c r="D5"/>
  <c r="D4"/>
  <c r="D3"/>
  <c r="D2"/>
  <c r="D1"/>
  <c r="D8" i="7"/>
  <c r="D7"/>
  <c r="D6"/>
  <c r="D5"/>
  <c r="D4"/>
  <c r="D3"/>
  <c r="D2"/>
  <c r="D1"/>
  <c r="D8" i="6"/>
  <c r="D7"/>
  <c r="D6"/>
  <c r="D5"/>
  <c r="D4"/>
  <c r="D3"/>
  <c r="D2"/>
  <c r="D1"/>
  <c r="D2" i="5"/>
  <c r="D3"/>
  <c r="D4"/>
  <c r="D5"/>
  <c r="D6"/>
  <c r="D7"/>
  <c r="D8"/>
  <c r="D1"/>
  <c r="J23" i="3"/>
  <c r="H23"/>
  <c r="J17"/>
  <c r="H17"/>
  <c r="J3"/>
  <c r="J7"/>
  <c r="J8"/>
  <c r="J9"/>
  <c r="J10"/>
  <c r="J11"/>
  <c r="J12"/>
  <c r="J13"/>
  <c r="J14"/>
  <c r="J15"/>
  <c r="J18"/>
  <c r="J22"/>
  <c r="J24"/>
  <c r="J2"/>
  <c r="H29"/>
  <c r="H18"/>
  <c r="H14"/>
  <c r="H9"/>
  <c r="H24"/>
  <c r="H22"/>
  <c r="H15"/>
  <c r="H13"/>
  <c r="H12"/>
  <c r="H11"/>
  <c r="H7"/>
  <c r="H10"/>
  <c r="H8"/>
  <c r="H3"/>
  <c r="H2"/>
  <c r="G65" i="1"/>
  <c r="F65"/>
  <c r="E65"/>
  <c r="D65"/>
</calcChain>
</file>

<file path=xl/sharedStrings.xml><?xml version="1.0" encoding="utf-8"?>
<sst xmlns="http://schemas.openxmlformats.org/spreadsheetml/2006/main" count="172" uniqueCount="82">
  <si>
    <t>Execução Financeira</t>
  </si>
  <si>
    <t>Execução Patrimonial</t>
  </si>
  <si>
    <t>Execução Orçamentária</t>
  </si>
  <si>
    <t>Instrumentos de Planejamento</t>
  </si>
  <si>
    <t>Movimentação dos Restos a Pagar</t>
  </si>
  <si>
    <t>Saúde</t>
  </si>
  <si>
    <t>Educação</t>
  </si>
  <si>
    <t>Gestão Fiscal</t>
  </si>
  <si>
    <t>Repasse ao Legislativo</t>
  </si>
  <si>
    <t>Análise das Demonstrações Contábeis</t>
  </si>
  <si>
    <t>Categoria</t>
  </si>
  <si>
    <t>Achados</t>
  </si>
  <si>
    <t>Documentos PCA</t>
  </si>
  <si>
    <t>Omissão</t>
  </si>
  <si>
    <t>Sonegação de documentos</t>
  </si>
  <si>
    <t xml:space="preserve">Ausência de remessa </t>
  </si>
  <si>
    <t>Apresentação intempestiva</t>
  </si>
  <si>
    <t>Ausência dos Anexos da LDO</t>
  </si>
  <si>
    <t>Ausência da comprovação de publicação</t>
  </si>
  <si>
    <t>Previsão superestimada de receitas</t>
  </si>
  <si>
    <t>Previsão subestimada de impostos e taxas municipais</t>
  </si>
  <si>
    <t>Baixa arrecadação de tributos</t>
  </si>
  <si>
    <t>Não alcance da meta de resultado primário estabelecido na LDO</t>
  </si>
  <si>
    <t>Ausência na LOA de limites para a abertura de créditos suplementares</t>
  </si>
  <si>
    <t>Abertura de crédito suplementar em montante superior ao autorizado na LOA</t>
  </si>
  <si>
    <t>Violação ao princípio orçamentário da exclusividade</t>
  </si>
  <si>
    <t>Descuprimento de diretrizes de planejamento orçamentário</t>
  </si>
  <si>
    <t>Apuração de déficit orçamentário</t>
  </si>
  <si>
    <t>Divergência no repasse ao Legislativo em relação ao previsto na LOA</t>
  </si>
  <si>
    <t>Repasse ao Legislativo maior que o limite constitucional</t>
  </si>
  <si>
    <t>Apuração de déficit financeiro</t>
  </si>
  <si>
    <t>Não aplicação do mínimo constitucional</t>
  </si>
  <si>
    <t>Despesa com pessoal acima do limite legal</t>
  </si>
  <si>
    <t>Ausência do QDD</t>
  </si>
  <si>
    <t>Ausência da DVP</t>
  </si>
  <si>
    <t>Descumprimento do art. 42 da LRF</t>
  </si>
  <si>
    <t xml:space="preserve">Não comprovação de parte dos valores registrados como ativo financeiro </t>
  </si>
  <si>
    <t>Ausência de adoção de medidas para a recondução do montante de despesa com pessoal ao limite máximo legal</t>
  </si>
  <si>
    <t>Despesas do FUNDEB superiores às receitas do fundo, sem demonstração da origem dos recursos</t>
  </si>
  <si>
    <t>Ausência do DFC, DMPL e Notas Explicativas</t>
  </si>
  <si>
    <t>Demonstrações contábeis não segregam os Restos a Pagar em processados e não processados</t>
  </si>
  <si>
    <t>Baixa arrecadação da dívida ativa</t>
  </si>
  <si>
    <t>Prestação de contas fora do prazo</t>
  </si>
  <si>
    <t>Divergência entre o SIAI e a PCA acerca do valor repassado pelo Executivo ao Legislativo</t>
  </si>
  <si>
    <t>Remessa das DCASP fora do contexto das novas regras contábeis</t>
  </si>
  <si>
    <t>Não inscrição / cobrança / arrecadação da dívida ativa</t>
  </si>
  <si>
    <t>2014 - 62 pareceres analisados</t>
  </si>
  <si>
    <t>2015 - 61 pareceres analisados</t>
  </si>
  <si>
    <t>Não remessa (ou remessa incompleta)</t>
  </si>
  <si>
    <t>Publicação de RREO / RGF em desacordo com o estabelecido na legislação</t>
  </si>
  <si>
    <t>Não aplicação do mínimo legal de 60% do FUNDEB no pagamento de profissionais do magistério da educação básica em exercício</t>
  </si>
  <si>
    <t>Ausência do Quadro do Superávit/Déficit financeiro</t>
  </si>
  <si>
    <t>Inconsistência na elaboração das DCASP</t>
  </si>
  <si>
    <t>Evidenciação deficiente dos Restos a Pagar</t>
  </si>
  <si>
    <t>Divergência entre o saldo de Restos a Pagar apurado e o apresentado no Balanço Patrimonial</t>
  </si>
  <si>
    <t>Cancelamento de Restos a Pagar processados</t>
  </si>
  <si>
    <t>Inconsistências relevantes / não evidenciação da dívida ativa</t>
  </si>
  <si>
    <t>Ausência de publicação em veículo oficial do RREO / RGF</t>
  </si>
  <si>
    <t>Ausência de envio e / ou do comprovante de publicação RREO / RGF</t>
  </si>
  <si>
    <t>Envio e / ou publicação fora do prazo RREO / RGF</t>
  </si>
  <si>
    <t>Saldo dos Restos a Pagar do exercício anterior não considerado na PCA</t>
  </si>
  <si>
    <t>Despesas com profissionais de saúde superiores às receitas do fundo, sem demonstração da origem dos recursos</t>
  </si>
  <si>
    <t>Falta de detalhamento adequado / evidenciação deficiente no demonstrativo da dívida fundada do Município</t>
  </si>
  <si>
    <t>Divergência entre o saldo da dívida fundada apurado e o apresentado no Balanço Patrimonial</t>
  </si>
  <si>
    <t>Ausência do Demonstrativo da Dívida Fundada</t>
  </si>
  <si>
    <t>Apuração de resultado patrimonial deficitário</t>
  </si>
  <si>
    <t>Saldos bancários divergentes dos constantes no Balanço Patrimonial</t>
  </si>
  <si>
    <t>Saldos bancários informados no Balanço Patrimonial não comprovados em extratos</t>
  </si>
  <si>
    <t>Ausência de limitação ou limite de operação ARO distinta da limitação imposta na RSF</t>
  </si>
  <si>
    <t>Não envio dos decretos utilizados para abertura de créditos adicionais</t>
  </si>
  <si>
    <t>2018 - 3 pareceres analisados</t>
  </si>
  <si>
    <t>2016 - 47 pareceres analisados</t>
  </si>
  <si>
    <t>Ausência de Disponibilidade de Caixa / Ausência de disponibilidade financeira suficiente para o pagamento de Restos a Pagar</t>
  </si>
  <si>
    <t>Ausência do Demonstrativo de Disponibilidade de Caixa</t>
  </si>
  <si>
    <t>Constatação de inadimplência do pagamento dos precatórios</t>
  </si>
  <si>
    <t>Contas elaboradas em desacordo com a Lei nº 4.320/64</t>
  </si>
  <si>
    <t>Divergência entre os valores informados ao SIOPS e aqueles apresentados na prestação de contas</t>
  </si>
  <si>
    <t>Divergência entre os valores informados ao SIOPE e aqueles apresentados na prestação de contas</t>
  </si>
  <si>
    <t>Impossibilidade de aferição do cumprimento do art. 42 da LRF</t>
  </si>
  <si>
    <t>2017 - 64 pareceres analisados</t>
  </si>
  <si>
    <t>Total - 234 análises feitas</t>
  </si>
  <si>
    <t xml:space="preserve">Gestão Fiscal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</si>
</sst>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9" fontId="0" fillId="0" borderId="0" xfId="1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vertical="center" wrapText="1"/>
    </xf>
    <xf numFmtId="9" fontId="1" fillId="0" borderId="1" xfId="1" applyFont="1" applyBorder="1" applyAlignment="1">
      <alignment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bestFit"/>
            <c:showCatName val="1"/>
            <c:showPercent val="1"/>
            <c:showLeaderLines val="1"/>
          </c:dLbls>
          <c:cat>
            <c:strRef>
              <c:f>'2014'!$A$1:$A$8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'2014'!$B$1:$B$8</c:f>
              <c:numCache>
                <c:formatCode>General</c:formatCode>
                <c:ptCount val="8"/>
                <c:pt idx="0">
                  <c:v>47</c:v>
                </c:pt>
                <c:pt idx="1">
                  <c:v>32</c:v>
                </c:pt>
                <c:pt idx="2">
                  <c:v>97</c:v>
                </c:pt>
                <c:pt idx="3">
                  <c:v>13</c:v>
                </c:pt>
                <c:pt idx="4">
                  <c:v>21</c:v>
                </c:pt>
                <c:pt idx="5">
                  <c:v>21</c:v>
                </c:pt>
                <c:pt idx="6">
                  <c:v>121</c:v>
                </c:pt>
                <c:pt idx="7">
                  <c:v>23</c:v>
                </c:pt>
              </c:numCache>
            </c:numRef>
          </c:val>
        </c:ser>
        <c:ser>
          <c:idx val="1"/>
          <c:order val="1"/>
          <c:explosion val="25"/>
          <c:dLbls>
            <c:showVal val="1"/>
            <c:showLeaderLines val="1"/>
          </c:dLbls>
          <c:cat>
            <c:strRef>
              <c:f>'2014'!$A$1:$A$8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'2014'!$C$1:$C$8</c:f>
              <c:numCache>
                <c:formatCode>General</c:formatCode>
                <c:ptCount val="8"/>
                <c:pt idx="0">
                  <c:v>375</c:v>
                </c:pt>
                <c:pt idx="1">
                  <c:v>375</c:v>
                </c:pt>
                <c:pt idx="2">
                  <c:v>375</c:v>
                </c:pt>
                <c:pt idx="3">
                  <c:v>375</c:v>
                </c:pt>
                <c:pt idx="4">
                  <c:v>375</c:v>
                </c:pt>
                <c:pt idx="5">
                  <c:v>375</c:v>
                </c:pt>
                <c:pt idx="6">
                  <c:v>375</c:v>
                </c:pt>
                <c:pt idx="7">
                  <c:v>375</c:v>
                </c:pt>
              </c:numCache>
            </c:numRef>
          </c:val>
        </c:ser>
        <c:ser>
          <c:idx val="2"/>
          <c:order val="2"/>
          <c:explosion val="25"/>
          <c:dLbls>
            <c:showVal val="1"/>
            <c:showLeaderLines val="1"/>
          </c:dLbls>
          <c:cat>
            <c:strRef>
              <c:f>'2014'!$A$1:$A$8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'2014'!$D$1:$D$8</c:f>
              <c:numCache>
                <c:formatCode>0%</c:formatCode>
                <c:ptCount val="8"/>
                <c:pt idx="0">
                  <c:v>0.12533333333333332</c:v>
                </c:pt>
                <c:pt idx="1">
                  <c:v>8.533333333333333E-2</c:v>
                </c:pt>
                <c:pt idx="2">
                  <c:v>0.25866666666666666</c:v>
                </c:pt>
                <c:pt idx="3">
                  <c:v>3.4666666666666665E-2</c:v>
                </c:pt>
                <c:pt idx="4">
                  <c:v>5.6000000000000001E-2</c:v>
                </c:pt>
                <c:pt idx="5">
                  <c:v>5.6000000000000001E-2</c:v>
                </c:pt>
                <c:pt idx="6">
                  <c:v>0.32266666666666666</c:v>
                </c:pt>
                <c:pt idx="7">
                  <c:v>6.133333333333333E-2</c:v>
                </c:pt>
              </c:numCache>
            </c:numRef>
          </c:val>
        </c:ser>
        <c:dLbls>
          <c:showVal val="1"/>
        </c:dLbls>
      </c:pie3DChart>
    </c:plotArea>
    <c:plotVisOnly val="1"/>
  </c:chart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showCatName val="1"/>
            <c:showPercent val="1"/>
            <c:showLeaderLines val="1"/>
          </c:dLbls>
          <c:cat>
            <c:strRef>
              <c:f>'2015'!$A$1:$A$8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'2015'!$B$1:$B$8</c:f>
              <c:numCache>
                <c:formatCode>General</c:formatCode>
                <c:ptCount val="8"/>
                <c:pt idx="0">
                  <c:v>56</c:v>
                </c:pt>
                <c:pt idx="1">
                  <c:v>23</c:v>
                </c:pt>
                <c:pt idx="2">
                  <c:v>97</c:v>
                </c:pt>
                <c:pt idx="3">
                  <c:v>5</c:v>
                </c:pt>
                <c:pt idx="4">
                  <c:v>7</c:v>
                </c:pt>
                <c:pt idx="5">
                  <c:v>13</c:v>
                </c:pt>
                <c:pt idx="6">
                  <c:v>47</c:v>
                </c:pt>
                <c:pt idx="7">
                  <c:v>30</c:v>
                </c:pt>
              </c:numCache>
            </c:numRef>
          </c:val>
        </c:ser>
        <c:ser>
          <c:idx val="1"/>
          <c:order val="1"/>
          <c:explosion val="25"/>
          <c:dLbls>
            <c:showVal val="1"/>
            <c:showLeaderLines val="1"/>
          </c:dLbls>
          <c:cat>
            <c:strRef>
              <c:f>'2015'!$A$1:$A$8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'2015'!$C$1:$C$8</c:f>
              <c:numCache>
                <c:formatCode>General</c:formatCode>
                <c:ptCount val="8"/>
                <c:pt idx="0">
                  <c:v>278</c:v>
                </c:pt>
                <c:pt idx="1">
                  <c:v>278</c:v>
                </c:pt>
                <c:pt idx="2">
                  <c:v>278</c:v>
                </c:pt>
                <c:pt idx="3">
                  <c:v>278</c:v>
                </c:pt>
                <c:pt idx="4">
                  <c:v>278</c:v>
                </c:pt>
                <c:pt idx="5">
                  <c:v>278</c:v>
                </c:pt>
                <c:pt idx="6">
                  <c:v>278</c:v>
                </c:pt>
                <c:pt idx="7">
                  <c:v>278</c:v>
                </c:pt>
              </c:numCache>
            </c:numRef>
          </c:val>
        </c:ser>
        <c:ser>
          <c:idx val="2"/>
          <c:order val="2"/>
          <c:explosion val="25"/>
          <c:dLbls>
            <c:showVal val="1"/>
            <c:showLeaderLines val="1"/>
          </c:dLbls>
          <c:cat>
            <c:strRef>
              <c:f>'2015'!$A$1:$A$8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'2015'!$D$1:$D$8</c:f>
              <c:numCache>
                <c:formatCode>0%</c:formatCode>
                <c:ptCount val="8"/>
                <c:pt idx="0">
                  <c:v>0.20143884892086331</c:v>
                </c:pt>
                <c:pt idx="1">
                  <c:v>8.2733812949640287E-2</c:v>
                </c:pt>
                <c:pt idx="2">
                  <c:v>0.34892086330935251</c:v>
                </c:pt>
                <c:pt idx="3">
                  <c:v>1.7985611510791366E-2</c:v>
                </c:pt>
                <c:pt idx="4">
                  <c:v>2.5179856115107913E-2</c:v>
                </c:pt>
                <c:pt idx="5">
                  <c:v>4.6762589928057555E-2</c:v>
                </c:pt>
                <c:pt idx="6">
                  <c:v>0.16906474820143885</c:v>
                </c:pt>
                <c:pt idx="7">
                  <c:v>0.1079136690647482</c:v>
                </c:pt>
              </c:numCache>
            </c:numRef>
          </c:val>
        </c:ser>
        <c:dLbls>
          <c:showVal val="1"/>
        </c:dLbls>
      </c:pie3DChart>
    </c:plotArea>
    <c:plotVisOnly val="1"/>
  </c:chart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dLblPos val="bestFit"/>
            <c:showCatName val="1"/>
            <c:showPercent val="1"/>
            <c:showLeaderLines val="1"/>
          </c:dLbls>
          <c:cat>
            <c:strRef>
              <c:f>'2016'!$A$1:$A$8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'2016'!$B$1:$B$8</c:f>
              <c:numCache>
                <c:formatCode>General</c:formatCode>
                <c:ptCount val="8"/>
                <c:pt idx="0">
                  <c:v>37</c:v>
                </c:pt>
                <c:pt idx="1">
                  <c:v>16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21</c:v>
                </c:pt>
                <c:pt idx="6">
                  <c:v>10</c:v>
                </c:pt>
                <c:pt idx="7">
                  <c:v>5</c:v>
                </c:pt>
              </c:numCache>
            </c:numRef>
          </c:val>
        </c:ser>
        <c:ser>
          <c:idx val="1"/>
          <c:order val="1"/>
          <c:explosion val="25"/>
          <c:dLbls>
            <c:showVal val="1"/>
            <c:showLeaderLines val="1"/>
          </c:dLbls>
          <c:cat>
            <c:strRef>
              <c:f>'2016'!$A$1:$A$8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'2016'!$C$1:$C$8</c:f>
              <c:numCache>
                <c:formatCode>General</c:formatCode>
                <c:ptCount val="8"/>
                <c:pt idx="0">
                  <c:v>128</c:v>
                </c:pt>
                <c:pt idx="1">
                  <c:v>128</c:v>
                </c:pt>
                <c:pt idx="2">
                  <c:v>128</c:v>
                </c:pt>
                <c:pt idx="3">
                  <c:v>128</c:v>
                </c:pt>
                <c:pt idx="4">
                  <c:v>128</c:v>
                </c:pt>
                <c:pt idx="5">
                  <c:v>128</c:v>
                </c:pt>
                <c:pt idx="6">
                  <c:v>128</c:v>
                </c:pt>
                <c:pt idx="7">
                  <c:v>128</c:v>
                </c:pt>
              </c:numCache>
            </c:numRef>
          </c:val>
        </c:ser>
        <c:ser>
          <c:idx val="2"/>
          <c:order val="2"/>
          <c:explosion val="25"/>
          <c:dLbls>
            <c:showVal val="1"/>
            <c:showLeaderLines val="1"/>
          </c:dLbls>
          <c:cat>
            <c:strRef>
              <c:f>'2016'!$A$1:$A$8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'2016'!$D$1:$D$8</c:f>
              <c:numCache>
                <c:formatCode>0%</c:formatCode>
                <c:ptCount val="8"/>
                <c:pt idx="0">
                  <c:v>0.2890625</c:v>
                </c:pt>
                <c:pt idx="1">
                  <c:v>0.125</c:v>
                </c:pt>
                <c:pt idx="2">
                  <c:v>0.3046875</c:v>
                </c:pt>
                <c:pt idx="3">
                  <c:v>0</c:v>
                </c:pt>
                <c:pt idx="4">
                  <c:v>0</c:v>
                </c:pt>
                <c:pt idx="5">
                  <c:v>0.1640625</c:v>
                </c:pt>
                <c:pt idx="6">
                  <c:v>7.8125E-2</c:v>
                </c:pt>
                <c:pt idx="7">
                  <c:v>3.90625E-2</c:v>
                </c:pt>
              </c:numCache>
            </c:numRef>
          </c:val>
        </c:ser>
        <c:dLbls>
          <c:showVal val="1"/>
        </c:dLbls>
      </c:pie3DChart>
    </c:plotArea>
    <c:plotVisOnly val="1"/>
  </c:chart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showCatName val="1"/>
            <c:showPercent val="1"/>
            <c:showLeaderLines val="1"/>
          </c:dLbls>
          <c:cat>
            <c:strRef>
              <c:f>'2017'!$A$1:$A$8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'2017'!$B$1:$B$8</c:f>
              <c:numCache>
                <c:formatCode>General</c:formatCode>
                <c:ptCount val="8"/>
                <c:pt idx="0">
                  <c:v>66</c:v>
                </c:pt>
                <c:pt idx="1">
                  <c:v>74</c:v>
                </c:pt>
                <c:pt idx="2">
                  <c:v>126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40</c:v>
                </c:pt>
                <c:pt idx="7">
                  <c:v>140</c:v>
                </c:pt>
              </c:numCache>
            </c:numRef>
          </c:val>
        </c:ser>
        <c:ser>
          <c:idx val="1"/>
          <c:order val="1"/>
          <c:explosion val="25"/>
          <c:dLbls>
            <c:showVal val="1"/>
            <c:showLeaderLines val="1"/>
          </c:dLbls>
          <c:cat>
            <c:strRef>
              <c:f>'2017'!$A$1:$A$8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'2017'!$C$1:$C$8</c:f>
              <c:numCache>
                <c:formatCode>General</c:formatCode>
                <c:ptCount val="8"/>
                <c:pt idx="0">
                  <c:v>447</c:v>
                </c:pt>
                <c:pt idx="1">
                  <c:v>447</c:v>
                </c:pt>
                <c:pt idx="2">
                  <c:v>447</c:v>
                </c:pt>
                <c:pt idx="3">
                  <c:v>447</c:v>
                </c:pt>
                <c:pt idx="4">
                  <c:v>447</c:v>
                </c:pt>
                <c:pt idx="5">
                  <c:v>447</c:v>
                </c:pt>
                <c:pt idx="6">
                  <c:v>447</c:v>
                </c:pt>
                <c:pt idx="7">
                  <c:v>447</c:v>
                </c:pt>
              </c:numCache>
            </c:numRef>
          </c:val>
        </c:ser>
        <c:ser>
          <c:idx val="2"/>
          <c:order val="2"/>
          <c:explosion val="25"/>
          <c:dLbls>
            <c:showVal val="1"/>
            <c:showLeaderLines val="1"/>
          </c:dLbls>
          <c:cat>
            <c:strRef>
              <c:f>'2017'!$A$1:$A$8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'2017'!$D$1:$D$8</c:f>
              <c:numCache>
                <c:formatCode>0%</c:formatCode>
                <c:ptCount val="8"/>
                <c:pt idx="0">
                  <c:v>0.1476510067114094</c:v>
                </c:pt>
                <c:pt idx="1">
                  <c:v>0.16554809843400448</c:v>
                </c:pt>
                <c:pt idx="2">
                  <c:v>0.28187919463087246</c:v>
                </c:pt>
                <c:pt idx="3">
                  <c:v>2.2371364653243847E-3</c:v>
                </c:pt>
                <c:pt idx="4">
                  <c:v>0</c:v>
                </c:pt>
                <c:pt idx="5">
                  <c:v>0</c:v>
                </c:pt>
                <c:pt idx="6">
                  <c:v>8.9485458612975396E-2</c:v>
                </c:pt>
                <c:pt idx="7">
                  <c:v>0.31319910514541388</c:v>
                </c:pt>
              </c:numCache>
            </c:numRef>
          </c:val>
        </c:ser>
        <c:dLbls>
          <c:showVal val="1"/>
        </c:dLbls>
      </c:pie3DChart>
    </c:plotArea>
    <c:plotVisOnly val="1"/>
  </c:chart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showCatName val="1"/>
            <c:showPercent val="1"/>
            <c:showLeaderLines val="1"/>
          </c:dLbls>
          <c:cat>
            <c:strRef>
              <c:f>Geral!$A$1:$A$8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Geral!$B$1:$B$8</c:f>
              <c:numCache>
                <c:formatCode>General</c:formatCode>
                <c:ptCount val="8"/>
                <c:pt idx="0">
                  <c:v>206</c:v>
                </c:pt>
                <c:pt idx="1">
                  <c:v>145</c:v>
                </c:pt>
                <c:pt idx="2">
                  <c:v>359</c:v>
                </c:pt>
                <c:pt idx="3">
                  <c:v>19</c:v>
                </c:pt>
                <c:pt idx="4">
                  <c:v>28</c:v>
                </c:pt>
                <c:pt idx="5">
                  <c:v>55</c:v>
                </c:pt>
                <c:pt idx="6">
                  <c:v>218</c:v>
                </c:pt>
                <c:pt idx="7">
                  <c:v>198</c:v>
                </c:pt>
              </c:numCache>
            </c:numRef>
          </c:val>
        </c:ser>
        <c:ser>
          <c:idx val="1"/>
          <c:order val="1"/>
          <c:explosion val="25"/>
          <c:dLbls>
            <c:showVal val="1"/>
            <c:showLeaderLines val="1"/>
          </c:dLbls>
          <c:cat>
            <c:strRef>
              <c:f>Geral!$A$1:$A$8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Geral!$C$1:$C$8</c:f>
              <c:numCache>
                <c:formatCode>General</c:formatCode>
                <c:ptCount val="8"/>
                <c:pt idx="0">
                  <c:v>1228</c:v>
                </c:pt>
                <c:pt idx="1">
                  <c:v>1228</c:v>
                </c:pt>
                <c:pt idx="2">
                  <c:v>1228</c:v>
                </c:pt>
                <c:pt idx="3">
                  <c:v>1228</c:v>
                </c:pt>
                <c:pt idx="4">
                  <c:v>1228</c:v>
                </c:pt>
                <c:pt idx="5">
                  <c:v>1228</c:v>
                </c:pt>
                <c:pt idx="6">
                  <c:v>1228</c:v>
                </c:pt>
                <c:pt idx="7">
                  <c:v>1228</c:v>
                </c:pt>
              </c:numCache>
            </c:numRef>
          </c:val>
        </c:ser>
        <c:ser>
          <c:idx val="2"/>
          <c:order val="2"/>
          <c:explosion val="25"/>
          <c:dLbls>
            <c:showVal val="1"/>
            <c:showLeaderLines val="1"/>
          </c:dLbls>
          <c:cat>
            <c:strRef>
              <c:f>Geral!$A$1:$A$8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Geral!$D$1:$D$8</c:f>
              <c:numCache>
                <c:formatCode>0%</c:formatCode>
                <c:ptCount val="8"/>
                <c:pt idx="0">
                  <c:v>0.16775244299674266</c:v>
                </c:pt>
                <c:pt idx="1">
                  <c:v>0.11807817589576547</c:v>
                </c:pt>
                <c:pt idx="2">
                  <c:v>0.29234527687296419</c:v>
                </c:pt>
                <c:pt idx="3">
                  <c:v>1.5472312703583062E-2</c:v>
                </c:pt>
                <c:pt idx="4">
                  <c:v>2.2801302931596091E-2</c:v>
                </c:pt>
                <c:pt idx="5">
                  <c:v>4.4788273615635178E-2</c:v>
                </c:pt>
                <c:pt idx="6">
                  <c:v>0.17752442996742671</c:v>
                </c:pt>
                <c:pt idx="7">
                  <c:v>0.16123778501628663</c:v>
                </c:pt>
              </c:numCache>
            </c:numRef>
          </c:val>
        </c:ser>
        <c:dLbls>
          <c:showVal val="1"/>
        </c:dLbls>
      </c:pie3DChart>
    </c:plotArea>
    <c:plotVisOnly val="1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lineChart>
        <c:grouping val="standard"/>
        <c:ser>
          <c:idx val="0"/>
          <c:order val="0"/>
          <c:tx>
            <c:strRef>
              <c:f>Plan1!$B$1</c:f>
              <c:strCache>
                <c:ptCount val="1"/>
                <c:pt idx="0">
                  <c:v>2014</c:v>
                </c:pt>
              </c:strCache>
            </c:strRef>
          </c:tx>
          <c:marker>
            <c:symbol val="none"/>
          </c:marker>
          <c:cat>
            <c:strRef>
              <c:f>Plan1!$A$2:$A$9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Plan1!$B$2:$B$9</c:f>
              <c:numCache>
                <c:formatCode>General</c:formatCode>
                <c:ptCount val="8"/>
                <c:pt idx="0">
                  <c:v>47</c:v>
                </c:pt>
                <c:pt idx="1">
                  <c:v>32</c:v>
                </c:pt>
                <c:pt idx="2">
                  <c:v>97</c:v>
                </c:pt>
                <c:pt idx="3">
                  <c:v>13</c:v>
                </c:pt>
                <c:pt idx="4">
                  <c:v>21</c:v>
                </c:pt>
                <c:pt idx="5">
                  <c:v>21</c:v>
                </c:pt>
                <c:pt idx="6">
                  <c:v>121</c:v>
                </c:pt>
                <c:pt idx="7">
                  <c:v>23</c:v>
                </c:pt>
              </c:numCache>
            </c:numRef>
          </c:val>
        </c:ser>
        <c:ser>
          <c:idx val="1"/>
          <c:order val="1"/>
          <c:tx>
            <c:strRef>
              <c:f>Plan1!$C$1</c:f>
              <c:strCache>
                <c:ptCount val="1"/>
                <c:pt idx="0">
                  <c:v>2015</c:v>
                </c:pt>
              </c:strCache>
            </c:strRef>
          </c:tx>
          <c:marker>
            <c:symbol val="none"/>
          </c:marker>
          <c:cat>
            <c:strRef>
              <c:f>Plan1!$A$2:$A$9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Plan1!$C$2:$C$9</c:f>
              <c:numCache>
                <c:formatCode>General</c:formatCode>
                <c:ptCount val="8"/>
                <c:pt idx="0">
                  <c:v>56</c:v>
                </c:pt>
                <c:pt idx="1">
                  <c:v>23</c:v>
                </c:pt>
                <c:pt idx="2">
                  <c:v>97</c:v>
                </c:pt>
                <c:pt idx="3">
                  <c:v>5</c:v>
                </c:pt>
                <c:pt idx="4">
                  <c:v>7</c:v>
                </c:pt>
                <c:pt idx="5">
                  <c:v>13</c:v>
                </c:pt>
                <c:pt idx="6">
                  <c:v>47</c:v>
                </c:pt>
                <c:pt idx="7">
                  <c:v>30</c:v>
                </c:pt>
              </c:numCache>
            </c:numRef>
          </c:val>
        </c:ser>
        <c:ser>
          <c:idx val="2"/>
          <c:order val="2"/>
          <c:tx>
            <c:strRef>
              <c:f>Plan1!$D$1</c:f>
              <c:strCache>
                <c:ptCount val="1"/>
                <c:pt idx="0">
                  <c:v>2016</c:v>
                </c:pt>
              </c:strCache>
            </c:strRef>
          </c:tx>
          <c:marker>
            <c:symbol val="none"/>
          </c:marker>
          <c:cat>
            <c:strRef>
              <c:f>Plan1!$A$2:$A$9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Plan1!$D$2:$D$9</c:f>
              <c:numCache>
                <c:formatCode>General</c:formatCode>
                <c:ptCount val="8"/>
                <c:pt idx="0">
                  <c:v>37</c:v>
                </c:pt>
                <c:pt idx="1">
                  <c:v>16</c:v>
                </c:pt>
                <c:pt idx="2">
                  <c:v>39</c:v>
                </c:pt>
                <c:pt idx="3">
                  <c:v>0</c:v>
                </c:pt>
                <c:pt idx="4">
                  <c:v>0</c:v>
                </c:pt>
                <c:pt idx="5">
                  <c:v>21</c:v>
                </c:pt>
                <c:pt idx="6">
                  <c:v>10</c:v>
                </c:pt>
                <c:pt idx="7">
                  <c:v>5</c:v>
                </c:pt>
              </c:numCache>
            </c:numRef>
          </c:val>
        </c:ser>
        <c:ser>
          <c:idx val="3"/>
          <c:order val="3"/>
          <c:tx>
            <c:strRef>
              <c:f>Plan1!$E$1</c:f>
              <c:strCache>
                <c:ptCount val="1"/>
                <c:pt idx="0">
                  <c:v>2017</c:v>
                </c:pt>
              </c:strCache>
            </c:strRef>
          </c:tx>
          <c:marker>
            <c:symbol val="none"/>
          </c:marker>
          <c:cat>
            <c:strRef>
              <c:f>Plan1!$A$2:$A$9</c:f>
              <c:strCache>
                <c:ptCount val="8"/>
                <c:pt idx="0">
                  <c:v>Documentos PCA</c:v>
                </c:pt>
                <c:pt idx="1">
                  <c:v>Instrumentos de Planejamento</c:v>
                </c:pt>
                <c:pt idx="2">
                  <c:v>Execução Orçamentária</c:v>
                </c:pt>
                <c:pt idx="3">
                  <c:v>Execução Financeira</c:v>
                </c:pt>
                <c:pt idx="4">
                  <c:v>Execução Patrimonial</c:v>
                </c:pt>
                <c:pt idx="5">
                  <c:v>Movimentação dos Restos a Pagar</c:v>
                </c:pt>
                <c:pt idx="6">
                  <c:v>Gestão Fiscal </c:v>
                </c:pt>
                <c:pt idx="7">
                  <c:v>Análise das Demonstrações Contábeis</c:v>
                </c:pt>
              </c:strCache>
            </c:strRef>
          </c:cat>
          <c:val>
            <c:numRef>
              <c:f>Plan1!$E$2:$E$9</c:f>
              <c:numCache>
                <c:formatCode>General</c:formatCode>
                <c:ptCount val="8"/>
                <c:pt idx="0">
                  <c:v>66</c:v>
                </c:pt>
                <c:pt idx="1">
                  <c:v>74</c:v>
                </c:pt>
                <c:pt idx="2">
                  <c:v>126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40</c:v>
                </c:pt>
                <c:pt idx="7">
                  <c:v>140</c:v>
                </c:pt>
              </c:numCache>
            </c:numRef>
          </c:val>
        </c:ser>
        <c:marker val="1"/>
        <c:axId val="135389184"/>
        <c:axId val="135390720"/>
      </c:lineChart>
      <c:catAx>
        <c:axId val="135389184"/>
        <c:scaling>
          <c:orientation val="minMax"/>
        </c:scaling>
        <c:axPos val="b"/>
        <c:tickLblPos val="nextTo"/>
        <c:crossAx val="135390720"/>
        <c:crosses val="autoZero"/>
        <c:auto val="1"/>
        <c:lblAlgn val="ctr"/>
        <c:lblOffset val="100"/>
      </c:catAx>
      <c:valAx>
        <c:axId val="135390720"/>
        <c:scaling>
          <c:orientation val="minMax"/>
        </c:scaling>
        <c:axPos val="l"/>
        <c:majorGridlines/>
        <c:numFmt formatCode="General" sourceLinked="1"/>
        <c:tickLblPos val="nextTo"/>
        <c:crossAx val="1353891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7</xdr:row>
      <xdr:rowOff>371476</xdr:rowOff>
    </xdr:from>
    <xdr:to>
      <xdr:col>14</xdr:col>
      <xdr:colOff>476250</xdr:colOff>
      <xdr:row>18</xdr:row>
      <xdr:rowOff>114300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1019175</xdr:colOff>
      <xdr:row>4</xdr:row>
      <xdr:rowOff>76200</xdr:rowOff>
    </xdr:from>
    <xdr:to>
      <xdr:col>11</xdr:col>
      <xdr:colOff>571500</xdr:colOff>
      <xdr:row>21</xdr:row>
      <xdr:rowOff>123825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9525</xdr:rowOff>
    </xdr:from>
    <xdr:to>
      <xdr:col>12</xdr:col>
      <xdr:colOff>57150</xdr:colOff>
      <xdr:row>21</xdr:row>
      <xdr:rowOff>95250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5</xdr:row>
      <xdr:rowOff>28574</xdr:rowOff>
    </xdr:from>
    <xdr:to>
      <xdr:col>6</xdr:col>
      <xdr:colOff>342900</xdr:colOff>
      <xdr:row>20</xdr:row>
      <xdr:rowOff>9524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8</xdr:row>
      <xdr:rowOff>19050</xdr:rowOff>
    </xdr:from>
    <xdr:to>
      <xdr:col>9</xdr:col>
      <xdr:colOff>533400</xdr:colOff>
      <xdr:row>22</xdr:row>
      <xdr:rowOff>95250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</xdr:row>
      <xdr:rowOff>38100</xdr:rowOff>
    </xdr:from>
    <xdr:to>
      <xdr:col>5</xdr:col>
      <xdr:colOff>219075</xdr:colOff>
      <xdr:row>19</xdr:row>
      <xdr:rowOff>38100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opLeftCell="A45" zoomScale="90" zoomScaleNormal="90" workbookViewId="0">
      <selection activeCell="D65" sqref="D65:G65"/>
    </sheetView>
  </sheetViews>
  <sheetFormatPr defaultColWidth="9.1796875" defaultRowHeight="13"/>
  <cols>
    <col min="1" max="1" width="7.7265625" style="1" customWidth="1"/>
    <col min="2" max="2" width="15.7265625" style="1" customWidth="1"/>
    <col min="3" max="3" width="48.81640625" style="4" customWidth="1"/>
    <col min="4" max="4" width="13.7265625" style="2" customWidth="1"/>
    <col min="5" max="8" width="14.7265625" style="2" customWidth="1"/>
    <col min="9" max="16384" width="9.1796875" style="2"/>
  </cols>
  <sheetData>
    <row r="1" spans="1:8" ht="39">
      <c r="B1" s="1" t="s">
        <v>10</v>
      </c>
      <c r="C1" s="1" t="s">
        <v>11</v>
      </c>
      <c r="D1" s="1" t="s">
        <v>46</v>
      </c>
      <c r="E1" s="1" t="s">
        <v>47</v>
      </c>
      <c r="F1" s="1" t="s">
        <v>71</v>
      </c>
      <c r="G1" s="7" t="s">
        <v>79</v>
      </c>
      <c r="H1" s="1" t="s">
        <v>70</v>
      </c>
    </row>
    <row r="2" spans="1:8" ht="15" customHeight="1">
      <c r="A2" s="22">
        <v>1</v>
      </c>
      <c r="B2" s="22" t="s">
        <v>12</v>
      </c>
      <c r="C2" s="3" t="s">
        <v>13</v>
      </c>
      <c r="D2" s="2">
        <v>9</v>
      </c>
      <c r="E2" s="2">
        <v>12</v>
      </c>
      <c r="F2" s="2">
        <v>16</v>
      </c>
      <c r="G2" s="2">
        <v>11</v>
      </c>
      <c r="H2" s="2">
        <v>3</v>
      </c>
    </row>
    <row r="3" spans="1:8">
      <c r="A3" s="22"/>
      <c r="B3" s="22"/>
      <c r="C3" s="3" t="s">
        <v>48</v>
      </c>
      <c r="D3" s="2">
        <v>34</v>
      </c>
      <c r="E3" s="2">
        <v>32</v>
      </c>
      <c r="F3" s="2">
        <v>17</v>
      </c>
      <c r="G3" s="2">
        <v>51</v>
      </c>
    </row>
    <row r="4" spans="1:8">
      <c r="A4" s="22"/>
      <c r="B4" s="22"/>
      <c r="C4" s="3" t="s">
        <v>14</v>
      </c>
      <c r="D4" s="2">
        <v>4</v>
      </c>
      <c r="E4" s="2">
        <v>6</v>
      </c>
      <c r="F4" s="2">
        <v>3</v>
      </c>
      <c r="G4" s="2">
        <v>0</v>
      </c>
    </row>
    <row r="5" spans="1:8">
      <c r="A5" s="22"/>
      <c r="B5" s="22"/>
      <c r="C5" s="3" t="s">
        <v>42</v>
      </c>
      <c r="D5" s="2">
        <v>0</v>
      </c>
      <c r="E5" s="2">
        <v>5</v>
      </c>
      <c r="F5" s="2">
        <v>0</v>
      </c>
      <c r="G5" s="2">
        <v>4</v>
      </c>
    </row>
    <row r="6" spans="1:8">
      <c r="A6" s="22"/>
      <c r="B6" s="22"/>
      <c r="C6" s="3" t="s">
        <v>75</v>
      </c>
      <c r="D6" s="2">
        <v>0</v>
      </c>
      <c r="E6" s="2">
        <v>1</v>
      </c>
      <c r="F6" s="2">
        <v>1</v>
      </c>
      <c r="G6" s="2">
        <v>0</v>
      </c>
    </row>
    <row r="7" spans="1:8" ht="15" customHeight="1">
      <c r="A7" s="22">
        <v>2</v>
      </c>
      <c r="B7" s="22" t="s">
        <v>3</v>
      </c>
      <c r="C7" s="3" t="s">
        <v>15</v>
      </c>
      <c r="D7" s="2">
        <v>1</v>
      </c>
      <c r="E7" s="2">
        <v>6</v>
      </c>
      <c r="F7" s="2">
        <v>3</v>
      </c>
      <c r="G7" s="2">
        <v>0</v>
      </c>
    </row>
    <row r="8" spans="1:8">
      <c r="A8" s="22"/>
      <c r="B8" s="22"/>
      <c r="C8" s="3" t="s">
        <v>18</v>
      </c>
      <c r="D8" s="2">
        <v>1</v>
      </c>
      <c r="E8" s="2">
        <v>0</v>
      </c>
      <c r="F8" s="2">
        <v>4</v>
      </c>
      <c r="G8" s="2">
        <v>1</v>
      </c>
    </row>
    <row r="9" spans="1:8">
      <c r="A9" s="22"/>
      <c r="B9" s="22"/>
      <c r="C9" s="3" t="s">
        <v>16</v>
      </c>
      <c r="D9" s="2">
        <v>1</v>
      </c>
      <c r="E9" s="2">
        <v>2</v>
      </c>
      <c r="F9" s="2">
        <v>3</v>
      </c>
      <c r="G9" s="2">
        <v>58</v>
      </c>
    </row>
    <row r="10" spans="1:8">
      <c r="A10" s="22"/>
      <c r="B10" s="22"/>
      <c r="C10" s="3" t="s">
        <v>17</v>
      </c>
      <c r="D10" s="2">
        <v>14</v>
      </c>
      <c r="E10" s="2">
        <v>2</v>
      </c>
      <c r="F10" s="2">
        <v>2</v>
      </c>
      <c r="G10" s="2">
        <v>8</v>
      </c>
    </row>
    <row r="11" spans="1:8" ht="26">
      <c r="A11" s="22"/>
      <c r="B11" s="22"/>
      <c r="C11" s="3" t="s">
        <v>22</v>
      </c>
      <c r="D11" s="2">
        <v>11</v>
      </c>
      <c r="E11" s="2">
        <v>4</v>
      </c>
      <c r="F11" s="2">
        <v>0</v>
      </c>
      <c r="G11" s="2">
        <v>2</v>
      </c>
    </row>
    <row r="12" spans="1:8">
      <c r="A12" s="22"/>
      <c r="B12" s="22"/>
      <c r="C12" s="3" t="s">
        <v>25</v>
      </c>
      <c r="D12" s="2">
        <v>4</v>
      </c>
      <c r="E12" s="2">
        <v>7</v>
      </c>
      <c r="F12" s="2">
        <v>3</v>
      </c>
      <c r="G12" s="2">
        <v>5</v>
      </c>
    </row>
    <row r="13" spans="1:8">
      <c r="A13" s="22"/>
      <c r="B13" s="22"/>
      <c r="C13" s="3" t="s">
        <v>26</v>
      </c>
      <c r="D13" s="2">
        <v>0</v>
      </c>
      <c r="E13" s="2">
        <v>2</v>
      </c>
      <c r="F13" s="2">
        <v>1</v>
      </c>
      <c r="G13" s="2">
        <v>0</v>
      </c>
    </row>
    <row r="14" spans="1:8" ht="15" customHeight="1">
      <c r="A14" s="22">
        <v>3</v>
      </c>
      <c r="B14" s="22" t="s">
        <v>2</v>
      </c>
      <c r="C14" s="3" t="s">
        <v>21</v>
      </c>
      <c r="D14" s="2">
        <v>10</v>
      </c>
      <c r="E14" s="2">
        <v>19</v>
      </c>
      <c r="F14" s="2">
        <v>12</v>
      </c>
      <c r="G14" s="2">
        <v>29</v>
      </c>
    </row>
    <row r="15" spans="1:8">
      <c r="A15" s="22"/>
      <c r="B15" s="22"/>
      <c r="C15" s="3" t="s">
        <v>19</v>
      </c>
      <c r="D15" s="2">
        <v>6</v>
      </c>
      <c r="E15" s="2">
        <v>14</v>
      </c>
      <c r="F15" s="2">
        <v>9</v>
      </c>
      <c r="G15" s="2">
        <v>30</v>
      </c>
    </row>
    <row r="16" spans="1:8">
      <c r="A16" s="22"/>
      <c r="B16" s="22"/>
      <c r="C16" s="3" t="s">
        <v>20</v>
      </c>
      <c r="D16" s="2">
        <v>0</v>
      </c>
      <c r="E16" s="2">
        <v>2</v>
      </c>
      <c r="F16" s="2">
        <v>1</v>
      </c>
      <c r="G16" s="2">
        <v>0</v>
      </c>
    </row>
    <row r="17" spans="1:7" ht="26">
      <c r="A17" s="22"/>
      <c r="B17" s="22"/>
      <c r="C17" s="3" t="s">
        <v>23</v>
      </c>
      <c r="D17" s="2">
        <v>1</v>
      </c>
      <c r="E17" s="2">
        <v>1</v>
      </c>
      <c r="F17" s="2">
        <v>0</v>
      </c>
      <c r="G17" s="2">
        <v>0</v>
      </c>
    </row>
    <row r="18" spans="1:7" ht="26">
      <c r="A18" s="22"/>
      <c r="B18" s="22"/>
      <c r="C18" s="3" t="s">
        <v>69</v>
      </c>
      <c r="D18" s="2">
        <v>20</v>
      </c>
      <c r="E18" s="2">
        <v>24</v>
      </c>
      <c r="F18" s="2">
        <v>11</v>
      </c>
      <c r="G18" s="2">
        <v>24</v>
      </c>
    </row>
    <row r="19" spans="1:7" ht="26">
      <c r="A19" s="22"/>
      <c r="B19" s="22"/>
      <c r="C19" s="3" t="s">
        <v>24</v>
      </c>
      <c r="D19" s="2">
        <v>8</v>
      </c>
      <c r="E19" s="2">
        <v>4</v>
      </c>
      <c r="F19" s="2">
        <v>3</v>
      </c>
      <c r="G19" s="2">
        <v>12</v>
      </c>
    </row>
    <row r="20" spans="1:7">
      <c r="A20" s="22"/>
      <c r="B20" s="22"/>
      <c r="C20" s="3" t="s">
        <v>27</v>
      </c>
      <c r="D20" s="2">
        <v>23</v>
      </c>
      <c r="E20" s="2">
        <v>21</v>
      </c>
      <c r="F20" s="2">
        <v>2</v>
      </c>
      <c r="G20" s="2">
        <v>31</v>
      </c>
    </row>
    <row r="21" spans="1:7" ht="26">
      <c r="A21" s="22"/>
      <c r="B21" s="22"/>
      <c r="C21" s="3" t="s">
        <v>68</v>
      </c>
      <c r="D21" s="2">
        <v>1</v>
      </c>
      <c r="E21" s="2">
        <v>3</v>
      </c>
      <c r="F21" s="2">
        <v>1</v>
      </c>
      <c r="G21" s="2">
        <v>0</v>
      </c>
    </row>
    <row r="22" spans="1:7">
      <c r="A22" s="22"/>
      <c r="B22" s="22"/>
      <c r="C22" s="3" t="s">
        <v>56</v>
      </c>
      <c r="D22" s="2">
        <v>6</v>
      </c>
      <c r="E22" s="2">
        <v>5</v>
      </c>
      <c r="F22" s="2">
        <v>0</v>
      </c>
      <c r="G22" s="2">
        <v>0</v>
      </c>
    </row>
    <row r="23" spans="1:7">
      <c r="A23" s="22"/>
      <c r="B23" s="22"/>
      <c r="C23" s="3" t="s">
        <v>41</v>
      </c>
      <c r="D23" s="2">
        <v>2</v>
      </c>
      <c r="E23" s="2">
        <v>2</v>
      </c>
      <c r="F23" s="2">
        <v>0</v>
      </c>
      <c r="G23" s="2">
        <v>0</v>
      </c>
    </row>
    <row r="24" spans="1:7">
      <c r="A24" s="22"/>
      <c r="B24" s="22"/>
      <c r="C24" s="3" t="s">
        <v>45</v>
      </c>
      <c r="D24" s="2">
        <v>20</v>
      </c>
      <c r="E24" s="2">
        <v>2</v>
      </c>
      <c r="F24" s="2">
        <v>0</v>
      </c>
    </row>
    <row r="25" spans="1:7" ht="26">
      <c r="A25" s="22">
        <v>4</v>
      </c>
      <c r="B25" s="22" t="s">
        <v>0</v>
      </c>
      <c r="C25" s="3" t="s">
        <v>36</v>
      </c>
      <c r="D25" s="2">
        <v>0</v>
      </c>
      <c r="E25" s="2">
        <v>1</v>
      </c>
      <c r="F25" s="2">
        <v>0</v>
      </c>
      <c r="G25" s="2">
        <v>0</v>
      </c>
    </row>
    <row r="26" spans="1:7">
      <c r="A26" s="22"/>
      <c r="B26" s="22"/>
      <c r="C26" s="3" t="s">
        <v>30</v>
      </c>
      <c r="D26" s="2">
        <v>13</v>
      </c>
      <c r="E26" s="2">
        <v>4</v>
      </c>
      <c r="F26" s="2">
        <v>0</v>
      </c>
      <c r="G26" s="2">
        <v>1</v>
      </c>
    </row>
    <row r="27" spans="1:7" ht="15" customHeight="1">
      <c r="A27" s="22">
        <v>5</v>
      </c>
      <c r="B27" s="22" t="s">
        <v>1</v>
      </c>
      <c r="C27" s="3" t="s">
        <v>65</v>
      </c>
      <c r="D27" s="2">
        <v>0</v>
      </c>
      <c r="E27" s="2">
        <v>2</v>
      </c>
      <c r="F27" s="2">
        <v>0</v>
      </c>
      <c r="G27" s="2">
        <v>0</v>
      </c>
    </row>
    <row r="28" spans="1:7" ht="26">
      <c r="A28" s="22"/>
      <c r="B28" s="22"/>
      <c r="C28" s="3" t="s">
        <v>66</v>
      </c>
      <c r="D28" s="2">
        <v>17</v>
      </c>
      <c r="E28" s="2">
        <v>2</v>
      </c>
      <c r="F28" s="2">
        <v>0</v>
      </c>
      <c r="G28" s="2">
        <v>0</v>
      </c>
    </row>
    <row r="29" spans="1:7" ht="26">
      <c r="A29" s="22"/>
      <c r="B29" s="22"/>
      <c r="C29" s="3" t="s">
        <v>67</v>
      </c>
      <c r="D29" s="2">
        <v>4</v>
      </c>
      <c r="E29" s="2">
        <v>3</v>
      </c>
      <c r="F29" s="2">
        <v>0</v>
      </c>
      <c r="G29" s="2">
        <v>0</v>
      </c>
    </row>
    <row r="30" spans="1:7" ht="15" customHeight="1">
      <c r="A30" s="22">
        <v>6</v>
      </c>
      <c r="B30" s="22" t="s">
        <v>4</v>
      </c>
      <c r="C30" s="3" t="s">
        <v>35</v>
      </c>
      <c r="D30" s="2">
        <v>0</v>
      </c>
      <c r="E30" s="2">
        <v>0</v>
      </c>
      <c r="F30" s="2">
        <v>4</v>
      </c>
      <c r="G30" s="2">
        <v>0</v>
      </c>
    </row>
    <row r="31" spans="1:7" ht="26">
      <c r="A31" s="22"/>
      <c r="B31" s="22"/>
      <c r="C31" s="3" t="s">
        <v>78</v>
      </c>
      <c r="D31" s="2">
        <v>0</v>
      </c>
      <c r="E31" s="2">
        <v>0</v>
      </c>
      <c r="F31" s="2">
        <v>12</v>
      </c>
      <c r="G31" s="2">
        <v>0</v>
      </c>
    </row>
    <row r="32" spans="1:7" ht="26">
      <c r="A32" s="22"/>
      <c r="B32" s="22"/>
      <c r="C32" s="3" t="s">
        <v>40</v>
      </c>
      <c r="D32" s="2">
        <v>8</v>
      </c>
      <c r="E32" s="2">
        <v>0</v>
      </c>
      <c r="F32" s="2">
        <v>0</v>
      </c>
      <c r="G32" s="2">
        <v>0</v>
      </c>
    </row>
    <row r="33" spans="1:7" ht="26">
      <c r="A33" s="22"/>
      <c r="B33" s="22"/>
      <c r="C33" s="3" t="s">
        <v>54</v>
      </c>
      <c r="D33" s="2">
        <v>2</v>
      </c>
      <c r="E33" s="2">
        <v>2</v>
      </c>
      <c r="F33" s="2">
        <v>0</v>
      </c>
      <c r="G33" s="2">
        <v>0</v>
      </c>
    </row>
    <row r="34" spans="1:7" ht="39">
      <c r="A34" s="22"/>
      <c r="B34" s="22"/>
      <c r="C34" s="3" t="s">
        <v>72</v>
      </c>
      <c r="D34" s="2">
        <v>4</v>
      </c>
      <c r="E34" s="2">
        <v>5</v>
      </c>
      <c r="F34" s="2">
        <v>4</v>
      </c>
      <c r="G34" s="2">
        <v>0</v>
      </c>
    </row>
    <row r="35" spans="1:7">
      <c r="A35" s="22"/>
      <c r="B35" s="22"/>
      <c r="C35" s="3" t="s">
        <v>53</v>
      </c>
      <c r="D35" s="2">
        <v>3</v>
      </c>
      <c r="E35" s="2">
        <v>3</v>
      </c>
      <c r="F35" s="2">
        <v>1</v>
      </c>
      <c r="G35" s="2">
        <v>0</v>
      </c>
    </row>
    <row r="36" spans="1:7" ht="26">
      <c r="A36" s="22"/>
      <c r="B36" s="22"/>
      <c r="C36" s="3" t="s">
        <v>60</v>
      </c>
      <c r="D36" s="2">
        <v>1</v>
      </c>
      <c r="E36" s="2">
        <v>0</v>
      </c>
      <c r="F36" s="2">
        <v>0</v>
      </c>
      <c r="G36" s="2">
        <v>0</v>
      </c>
    </row>
    <row r="37" spans="1:7">
      <c r="A37" s="22"/>
      <c r="B37" s="22"/>
      <c r="C37" s="3" t="s">
        <v>55</v>
      </c>
      <c r="D37" s="2">
        <v>3</v>
      </c>
      <c r="E37" s="2">
        <v>3</v>
      </c>
      <c r="F37" s="2">
        <v>0</v>
      </c>
      <c r="G37" s="2">
        <v>0</v>
      </c>
    </row>
    <row r="38" spans="1:7">
      <c r="A38" s="22">
        <v>7</v>
      </c>
      <c r="B38" s="22" t="s">
        <v>5</v>
      </c>
      <c r="C38" s="3" t="s">
        <v>31</v>
      </c>
      <c r="D38" s="2">
        <v>2</v>
      </c>
      <c r="E38" s="2">
        <v>0</v>
      </c>
      <c r="F38" s="2">
        <v>0</v>
      </c>
    </row>
    <row r="39" spans="1:7" ht="26">
      <c r="A39" s="22"/>
      <c r="B39" s="22"/>
      <c r="C39" s="3" t="s">
        <v>76</v>
      </c>
      <c r="D39" s="2">
        <v>0</v>
      </c>
      <c r="E39" s="2">
        <v>2</v>
      </c>
      <c r="F39" s="2">
        <v>0</v>
      </c>
      <c r="G39" s="2">
        <v>0</v>
      </c>
    </row>
    <row r="40" spans="1:7" ht="26">
      <c r="A40" s="22"/>
      <c r="B40" s="22"/>
      <c r="C40" s="3" t="s">
        <v>61</v>
      </c>
      <c r="D40" s="2">
        <v>2</v>
      </c>
      <c r="E40" s="2">
        <v>0</v>
      </c>
      <c r="F40" s="2">
        <v>0</v>
      </c>
      <c r="G40" s="2">
        <v>0</v>
      </c>
    </row>
    <row r="41" spans="1:7">
      <c r="A41" s="22">
        <v>8</v>
      </c>
      <c r="B41" s="22" t="s">
        <v>6</v>
      </c>
      <c r="C41" s="3" t="s">
        <v>31</v>
      </c>
      <c r="D41" s="2">
        <v>6</v>
      </c>
      <c r="E41" s="2">
        <v>0</v>
      </c>
      <c r="F41" s="2">
        <v>0</v>
      </c>
      <c r="G41" s="2">
        <v>0</v>
      </c>
    </row>
    <row r="42" spans="1:7" ht="26">
      <c r="A42" s="22"/>
      <c r="B42" s="22"/>
      <c r="C42" s="3" t="s">
        <v>77</v>
      </c>
      <c r="D42" s="2">
        <v>0</v>
      </c>
      <c r="E42" s="2">
        <v>1</v>
      </c>
      <c r="F42" s="2">
        <v>0</v>
      </c>
      <c r="G42" s="2">
        <v>0</v>
      </c>
    </row>
    <row r="43" spans="1:7" ht="26">
      <c r="A43" s="22"/>
      <c r="B43" s="22"/>
      <c r="C43" s="3" t="s">
        <v>38</v>
      </c>
      <c r="D43" s="2">
        <v>7</v>
      </c>
      <c r="E43" s="2">
        <v>2</v>
      </c>
      <c r="F43" s="2">
        <v>0</v>
      </c>
      <c r="G43" s="2">
        <v>0</v>
      </c>
    </row>
    <row r="44" spans="1:7" ht="39">
      <c r="A44" s="22"/>
      <c r="B44" s="22"/>
      <c r="C44" s="3" t="s">
        <v>50</v>
      </c>
      <c r="D44" s="2">
        <v>4</v>
      </c>
      <c r="E44" s="2">
        <v>0</v>
      </c>
      <c r="F44" s="2">
        <v>0</v>
      </c>
      <c r="G44" s="2">
        <v>0</v>
      </c>
    </row>
    <row r="45" spans="1:7">
      <c r="A45" s="22">
        <v>9</v>
      </c>
      <c r="B45" s="22" t="s">
        <v>7</v>
      </c>
      <c r="C45" s="3" t="s">
        <v>32</v>
      </c>
      <c r="D45" s="2">
        <v>8</v>
      </c>
      <c r="E45" s="2">
        <v>13</v>
      </c>
      <c r="F45" s="2">
        <v>0</v>
      </c>
      <c r="G45" s="2">
        <v>30</v>
      </c>
    </row>
    <row r="46" spans="1:7" ht="26">
      <c r="A46" s="22"/>
      <c r="B46" s="22"/>
      <c r="C46" s="3" t="s">
        <v>37</v>
      </c>
      <c r="D46" s="2">
        <v>1</v>
      </c>
      <c r="E46" s="2">
        <v>1</v>
      </c>
      <c r="F46" s="2">
        <v>1</v>
      </c>
      <c r="G46" s="2">
        <v>0</v>
      </c>
    </row>
    <row r="47" spans="1:7" ht="26">
      <c r="A47" s="22"/>
      <c r="B47" s="22"/>
      <c r="C47" s="3" t="s">
        <v>62</v>
      </c>
      <c r="D47" s="2">
        <v>13</v>
      </c>
      <c r="E47" s="2">
        <v>2</v>
      </c>
      <c r="F47" s="2">
        <v>0</v>
      </c>
      <c r="G47" s="2">
        <v>0</v>
      </c>
    </row>
    <row r="48" spans="1:7" ht="26">
      <c r="A48" s="22"/>
      <c r="B48" s="22"/>
      <c r="C48" s="3" t="s">
        <v>63</v>
      </c>
      <c r="D48" s="2">
        <v>5</v>
      </c>
      <c r="E48" s="2">
        <v>1</v>
      </c>
      <c r="F48" s="2">
        <v>0</v>
      </c>
      <c r="G48" s="2">
        <v>0</v>
      </c>
    </row>
    <row r="49" spans="1:7">
      <c r="A49" s="22"/>
      <c r="B49" s="22"/>
      <c r="C49" s="3" t="s">
        <v>74</v>
      </c>
      <c r="D49" s="2">
        <v>0</v>
      </c>
      <c r="E49" s="2">
        <v>0</v>
      </c>
      <c r="F49" s="2">
        <v>1</v>
      </c>
      <c r="G49" s="2">
        <v>0</v>
      </c>
    </row>
    <row r="50" spans="1:7">
      <c r="A50" s="22"/>
      <c r="B50" s="22"/>
      <c r="C50" s="3" t="s">
        <v>57</v>
      </c>
      <c r="D50" s="2">
        <v>14</v>
      </c>
      <c r="E50" s="2">
        <v>0</v>
      </c>
      <c r="F50" s="2">
        <v>0</v>
      </c>
      <c r="G50" s="2">
        <v>0</v>
      </c>
    </row>
    <row r="51" spans="1:7" ht="26">
      <c r="A51" s="22"/>
      <c r="B51" s="22"/>
      <c r="C51" s="3" t="s">
        <v>58</v>
      </c>
      <c r="D51" s="2">
        <v>12</v>
      </c>
      <c r="E51" s="2">
        <v>1</v>
      </c>
      <c r="F51" s="2">
        <v>0</v>
      </c>
      <c r="G51" s="2">
        <v>2</v>
      </c>
    </row>
    <row r="52" spans="1:7">
      <c r="A52" s="22"/>
      <c r="B52" s="22"/>
      <c r="C52" s="3" t="s">
        <v>59</v>
      </c>
      <c r="D52" s="2">
        <v>20</v>
      </c>
      <c r="E52" s="2">
        <v>0</v>
      </c>
      <c r="F52" s="2">
        <v>0</v>
      </c>
      <c r="G52" s="2">
        <v>0</v>
      </c>
    </row>
    <row r="53" spans="1:7" ht="26">
      <c r="A53" s="22"/>
      <c r="B53" s="22"/>
      <c r="C53" s="3" t="s">
        <v>49</v>
      </c>
      <c r="D53" s="2">
        <v>5</v>
      </c>
      <c r="E53" s="2">
        <v>0</v>
      </c>
      <c r="F53" s="2">
        <v>0</v>
      </c>
      <c r="G53" s="2">
        <v>0</v>
      </c>
    </row>
    <row r="54" spans="1:7" ht="26">
      <c r="A54" s="22">
        <v>10</v>
      </c>
      <c r="B54" s="22" t="s">
        <v>8</v>
      </c>
      <c r="C54" s="3" t="s">
        <v>28</v>
      </c>
      <c r="D54" s="2">
        <v>8</v>
      </c>
      <c r="E54" s="2">
        <v>4</v>
      </c>
      <c r="F54" s="2">
        <v>4</v>
      </c>
      <c r="G54" s="2">
        <v>0</v>
      </c>
    </row>
    <row r="55" spans="1:7">
      <c r="A55" s="22"/>
      <c r="B55" s="22"/>
      <c r="C55" s="3" t="s">
        <v>29</v>
      </c>
      <c r="D55" s="2">
        <v>10</v>
      </c>
      <c r="E55" s="2">
        <v>12</v>
      </c>
      <c r="F55" s="2">
        <v>4</v>
      </c>
      <c r="G55" s="2">
        <v>8</v>
      </c>
    </row>
    <row r="56" spans="1:7" ht="26">
      <c r="A56" s="22"/>
      <c r="B56" s="22"/>
      <c r="C56" s="3" t="s">
        <v>43</v>
      </c>
      <c r="D56" s="2">
        <v>4</v>
      </c>
      <c r="E56" s="2">
        <v>8</v>
      </c>
      <c r="F56" s="2">
        <v>0</v>
      </c>
      <c r="G56" s="2">
        <v>0</v>
      </c>
    </row>
    <row r="57" spans="1:7" ht="15" customHeight="1">
      <c r="A57" s="22">
        <v>11</v>
      </c>
      <c r="B57" s="22" t="s">
        <v>9</v>
      </c>
      <c r="C57" s="3" t="s">
        <v>73</v>
      </c>
      <c r="D57" s="2">
        <v>0</v>
      </c>
      <c r="E57" s="2">
        <v>0</v>
      </c>
      <c r="F57" s="2">
        <v>5</v>
      </c>
      <c r="G57" s="2">
        <v>0</v>
      </c>
    </row>
    <row r="58" spans="1:7">
      <c r="A58" s="22"/>
      <c r="B58" s="22"/>
      <c r="C58" s="3" t="s">
        <v>33</v>
      </c>
      <c r="D58" s="2">
        <v>9</v>
      </c>
      <c r="E58" s="2">
        <v>16</v>
      </c>
      <c r="F58" s="2">
        <v>0</v>
      </c>
      <c r="G58" s="2">
        <v>0</v>
      </c>
    </row>
    <row r="59" spans="1:7">
      <c r="A59" s="22"/>
      <c r="B59" s="22"/>
      <c r="C59" s="3" t="s">
        <v>39</v>
      </c>
      <c r="D59" s="2">
        <v>1</v>
      </c>
      <c r="E59" s="2">
        <v>6</v>
      </c>
      <c r="F59" s="2">
        <v>0</v>
      </c>
      <c r="G59" s="2">
        <v>0</v>
      </c>
    </row>
    <row r="60" spans="1:7">
      <c r="A60" s="22"/>
      <c r="B60" s="22"/>
      <c r="C60" s="3" t="s">
        <v>34</v>
      </c>
      <c r="D60" s="2">
        <v>0</v>
      </c>
      <c r="E60" s="2">
        <v>1</v>
      </c>
      <c r="F60" s="2">
        <v>0</v>
      </c>
      <c r="G60" s="2">
        <v>0</v>
      </c>
    </row>
    <row r="61" spans="1:7" ht="26">
      <c r="A61" s="22"/>
      <c r="B61" s="22"/>
      <c r="C61" s="3" t="s">
        <v>44</v>
      </c>
      <c r="D61" s="2">
        <v>7</v>
      </c>
      <c r="E61" s="2">
        <v>5</v>
      </c>
      <c r="F61" s="2">
        <v>0</v>
      </c>
      <c r="G61" s="2">
        <v>0</v>
      </c>
    </row>
    <row r="62" spans="1:7">
      <c r="A62" s="22"/>
      <c r="B62" s="22"/>
      <c r="C62" s="3" t="s">
        <v>64</v>
      </c>
      <c r="D62" s="2">
        <v>1</v>
      </c>
      <c r="E62" s="2">
        <v>0</v>
      </c>
      <c r="F62" s="2">
        <v>0</v>
      </c>
      <c r="G62" s="2">
        <v>0</v>
      </c>
    </row>
    <row r="63" spans="1:7">
      <c r="A63" s="22"/>
      <c r="B63" s="22"/>
      <c r="C63" s="3" t="s">
        <v>51</v>
      </c>
      <c r="D63" s="2">
        <v>2</v>
      </c>
      <c r="E63" s="2">
        <v>0</v>
      </c>
      <c r="F63" s="2">
        <v>0</v>
      </c>
      <c r="G63" s="2">
        <v>0</v>
      </c>
    </row>
    <row r="64" spans="1:7">
      <c r="A64" s="22"/>
      <c r="B64" s="22"/>
      <c r="C64" s="3" t="s">
        <v>52</v>
      </c>
      <c r="D64" s="2">
        <v>3</v>
      </c>
      <c r="E64" s="2">
        <v>2</v>
      </c>
      <c r="F64" s="2">
        <v>0</v>
      </c>
      <c r="G64" s="2">
        <v>140</v>
      </c>
    </row>
    <row r="65" spans="4:7">
      <c r="D65" s="2">
        <f>SUM(D2:D64)</f>
        <v>375</v>
      </c>
      <c r="E65" s="2">
        <f>SUM(E2:E64)</f>
        <v>278</v>
      </c>
      <c r="F65" s="2">
        <f>SUM(F2:F64)</f>
        <v>128</v>
      </c>
      <c r="G65" s="2">
        <f>SUM(G2:G64)</f>
        <v>447</v>
      </c>
    </row>
  </sheetData>
  <mergeCells count="22">
    <mergeCell ref="A57:A64"/>
    <mergeCell ref="B57:B64"/>
    <mergeCell ref="A2:A6"/>
    <mergeCell ref="B2:B6"/>
    <mergeCell ref="A54:A56"/>
    <mergeCell ref="B54:B56"/>
    <mergeCell ref="A38:A40"/>
    <mergeCell ref="B38:B40"/>
    <mergeCell ref="A30:A37"/>
    <mergeCell ref="B30:B37"/>
    <mergeCell ref="A27:A29"/>
    <mergeCell ref="B27:B29"/>
    <mergeCell ref="A14:A24"/>
    <mergeCell ref="B14:B24"/>
    <mergeCell ref="A7:A13"/>
    <mergeCell ref="B7:B13"/>
    <mergeCell ref="A25:A26"/>
    <mergeCell ref="B25:B26"/>
    <mergeCell ref="A45:A53"/>
    <mergeCell ref="B45:B53"/>
    <mergeCell ref="A41:A44"/>
    <mergeCell ref="B41:B4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E36" sqref="E36"/>
    </sheetView>
  </sheetViews>
  <sheetFormatPr defaultColWidth="9.1796875" defaultRowHeight="13"/>
  <cols>
    <col min="1" max="1" width="7.7265625" style="5" customWidth="1"/>
    <col min="2" max="2" width="23.54296875" style="5" customWidth="1"/>
    <col min="3" max="3" width="48.81640625" style="4" customWidth="1"/>
    <col min="4" max="4" width="13.7265625" style="2" customWidth="1"/>
    <col min="5" max="7" width="14.7265625" style="2" customWidth="1"/>
    <col min="8" max="9" width="9.1796875" style="2"/>
    <col min="10" max="10" width="11.453125" style="15" bestFit="1" customWidth="1"/>
    <col min="11" max="16384" width="9.1796875" style="2"/>
  </cols>
  <sheetData>
    <row r="1" spans="1:10" ht="39">
      <c r="B1" s="5" t="s">
        <v>10</v>
      </c>
      <c r="C1" s="5" t="s">
        <v>11</v>
      </c>
      <c r="D1" s="5" t="s">
        <v>46</v>
      </c>
      <c r="E1" s="5" t="s">
        <v>47</v>
      </c>
      <c r="F1" s="5" t="s">
        <v>71</v>
      </c>
      <c r="G1" s="7" t="s">
        <v>79</v>
      </c>
      <c r="H1" s="2" t="s">
        <v>80</v>
      </c>
    </row>
    <row r="2" spans="1:10" ht="15" customHeight="1">
      <c r="A2" s="22">
        <v>1</v>
      </c>
      <c r="B2" s="22" t="s">
        <v>12</v>
      </c>
      <c r="C2" s="10" t="s">
        <v>13</v>
      </c>
      <c r="D2" s="11">
        <v>9</v>
      </c>
      <c r="E2" s="11">
        <v>12</v>
      </c>
      <c r="F2" s="11">
        <v>16</v>
      </c>
      <c r="G2" s="2">
        <v>11</v>
      </c>
      <c r="H2" s="2">
        <f>SUM(D2:G2)</f>
        <v>48</v>
      </c>
      <c r="I2" s="2">
        <v>761</v>
      </c>
      <c r="J2" s="15">
        <f>(H2/I2)</f>
        <v>6.3074901445466486E-2</v>
      </c>
    </row>
    <row r="3" spans="1:10">
      <c r="A3" s="22"/>
      <c r="B3" s="22"/>
      <c r="C3" s="10" t="s">
        <v>48</v>
      </c>
      <c r="D3" s="11">
        <v>34</v>
      </c>
      <c r="E3" s="11">
        <v>32</v>
      </c>
      <c r="F3" s="11">
        <v>17</v>
      </c>
      <c r="G3" s="2">
        <v>51</v>
      </c>
      <c r="H3" s="2">
        <f>SUM(D3:G3)</f>
        <v>134</v>
      </c>
      <c r="I3" s="2">
        <v>761</v>
      </c>
      <c r="J3" s="15">
        <f t="shared" ref="J3:J24" si="0">(H3/I3)</f>
        <v>0.17608409986859397</v>
      </c>
    </row>
    <row r="4" spans="1:10">
      <c r="A4" s="22"/>
      <c r="B4" s="22"/>
      <c r="C4" s="3" t="s">
        <v>14</v>
      </c>
      <c r="D4" s="2">
        <v>4</v>
      </c>
      <c r="E4" s="2">
        <v>6</v>
      </c>
      <c r="F4" s="2">
        <v>3</v>
      </c>
      <c r="G4" s="2">
        <v>0</v>
      </c>
    </row>
    <row r="5" spans="1:10">
      <c r="A5" s="22"/>
      <c r="B5" s="22"/>
      <c r="C5" s="3" t="s">
        <v>42</v>
      </c>
      <c r="D5" s="2">
        <v>0</v>
      </c>
      <c r="E5" s="2">
        <v>5</v>
      </c>
      <c r="F5" s="2">
        <v>0</v>
      </c>
      <c r="G5" s="2">
        <v>4</v>
      </c>
    </row>
    <row r="6" spans="1:10" ht="15" customHeight="1">
      <c r="A6" s="23">
        <v>2</v>
      </c>
      <c r="B6" s="23" t="s">
        <v>3</v>
      </c>
      <c r="C6" s="3" t="s">
        <v>15</v>
      </c>
      <c r="D6" s="2">
        <v>1</v>
      </c>
      <c r="E6" s="2">
        <v>6</v>
      </c>
      <c r="F6" s="2">
        <v>3</v>
      </c>
      <c r="G6" s="2">
        <v>0</v>
      </c>
    </row>
    <row r="7" spans="1:10">
      <c r="A7" s="24"/>
      <c r="B7" s="24"/>
      <c r="C7" s="3" t="s">
        <v>16</v>
      </c>
      <c r="D7" s="2">
        <v>1</v>
      </c>
      <c r="E7" s="2">
        <v>2</v>
      </c>
      <c r="F7" s="2">
        <v>3</v>
      </c>
      <c r="G7" s="2">
        <v>58</v>
      </c>
      <c r="H7" s="2">
        <f t="shared" ref="H7:H15" si="1">SUM(D7:G7)</f>
        <v>64</v>
      </c>
      <c r="I7" s="2">
        <v>761</v>
      </c>
      <c r="J7" s="15">
        <f t="shared" si="0"/>
        <v>8.4099868593955324E-2</v>
      </c>
    </row>
    <row r="8" spans="1:10">
      <c r="A8" s="24"/>
      <c r="B8" s="24"/>
      <c r="C8" s="10" t="s">
        <v>17</v>
      </c>
      <c r="D8" s="11">
        <v>14</v>
      </c>
      <c r="E8" s="2">
        <v>2</v>
      </c>
      <c r="F8" s="2">
        <v>2</v>
      </c>
      <c r="G8" s="2">
        <v>8</v>
      </c>
      <c r="H8" s="2">
        <f t="shared" si="1"/>
        <v>26</v>
      </c>
      <c r="I8" s="2">
        <v>761</v>
      </c>
      <c r="J8" s="15">
        <f t="shared" si="0"/>
        <v>3.4165571616294348E-2</v>
      </c>
    </row>
    <row r="9" spans="1:10" ht="26">
      <c r="A9" s="24"/>
      <c r="B9" s="24"/>
      <c r="C9" s="3" t="s">
        <v>22</v>
      </c>
      <c r="D9" s="2">
        <v>11</v>
      </c>
      <c r="E9" s="2">
        <v>4</v>
      </c>
      <c r="F9" s="2">
        <v>0</v>
      </c>
      <c r="G9" s="2">
        <v>2</v>
      </c>
      <c r="H9" s="2">
        <f t="shared" si="1"/>
        <v>17</v>
      </c>
      <c r="I9" s="2">
        <v>761</v>
      </c>
      <c r="J9" s="15">
        <f t="shared" si="0"/>
        <v>2.2339027595269383E-2</v>
      </c>
    </row>
    <row r="10" spans="1:10">
      <c r="A10" s="25"/>
      <c r="B10" s="25"/>
      <c r="C10" s="10" t="s">
        <v>25</v>
      </c>
      <c r="D10" s="11">
        <v>4</v>
      </c>
      <c r="E10" s="11">
        <v>7</v>
      </c>
      <c r="F10" s="11">
        <v>3</v>
      </c>
      <c r="G10" s="2">
        <v>5</v>
      </c>
      <c r="H10" s="2">
        <f t="shared" si="1"/>
        <v>19</v>
      </c>
      <c r="I10" s="2">
        <v>761</v>
      </c>
      <c r="J10" s="15">
        <f t="shared" si="0"/>
        <v>2.4967148488830485E-2</v>
      </c>
    </row>
    <row r="11" spans="1:10" ht="15" customHeight="1">
      <c r="A11" s="23">
        <v>3</v>
      </c>
      <c r="B11" s="23" t="s">
        <v>2</v>
      </c>
      <c r="C11" s="10" t="s">
        <v>21</v>
      </c>
      <c r="D11" s="11">
        <v>10</v>
      </c>
      <c r="E11" s="11">
        <v>19</v>
      </c>
      <c r="F11" s="11">
        <v>12</v>
      </c>
      <c r="G11" s="2">
        <v>29</v>
      </c>
      <c r="H11" s="2">
        <f t="shared" si="1"/>
        <v>70</v>
      </c>
      <c r="I11" s="2">
        <v>761</v>
      </c>
      <c r="J11" s="15">
        <f t="shared" si="0"/>
        <v>9.1984231274638631E-2</v>
      </c>
    </row>
    <row r="12" spans="1:10">
      <c r="A12" s="24"/>
      <c r="B12" s="24"/>
      <c r="C12" s="10" t="s">
        <v>19</v>
      </c>
      <c r="D12" s="11">
        <v>6</v>
      </c>
      <c r="E12" s="11">
        <v>14</v>
      </c>
      <c r="F12" s="11">
        <v>9</v>
      </c>
      <c r="G12" s="2">
        <v>30</v>
      </c>
      <c r="H12" s="2">
        <f t="shared" si="1"/>
        <v>59</v>
      </c>
      <c r="I12" s="2">
        <v>761</v>
      </c>
      <c r="J12" s="15">
        <f t="shared" si="0"/>
        <v>7.7529566360052565E-2</v>
      </c>
    </row>
    <row r="13" spans="1:10" ht="26">
      <c r="A13" s="24"/>
      <c r="B13" s="24"/>
      <c r="C13" s="12" t="s">
        <v>69</v>
      </c>
      <c r="D13" s="13">
        <v>20</v>
      </c>
      <c r="E13" s="13">
        <v>24</v>
      </c>
      <c r="F13" s="13">
        <v>11</v>
      </c>
      <c r="G13" s="2">
        <v>24</v>
      </c>
      <c r="H13" s="2">
        <f t="shared" si="1"/>
        <v>79</v>
      </c>
      <c r="I13" s="2">
        <v>761</v>
      </c>
      <c r="J13" s="15">
        <f t="shared" si="0"/>
        <v>0.1038107752956636</v>
      </c>
    </row>
    <row r="14" spans="1:10" ht="26">
      <c r="A14" s="24"/>
      <c r="B14" s="24"/>
      <c r="C14" s="10" t="s">
        <v>24</v>
      </c>
      <c r="D14" s="11">
        <v>8</v>
      </c>
      <c r="E14" s="11">
        <v>4</v>
      </c>
      <c r="F14" s="11">
        <v>3</v>
      </c>
      <c r="G14" s="11">
        <v>12</v>
      </c>
      <c r="H14" s="2">
        <f t="shared" si="1"/>
        <v>27</v>
      </c>
      <c r="I14" s="2">
        <v>761</v>
      </c>
      <c r="J14" s="15">
        <f t="shared" si="0"/>
        <v>3.5479632063074903E-2</v>
      </c>
    </row>
    <row r="15" spans="1:10">
      <c r="A15" s="24"/>
      <c r="B15" s="24"/>
      <c r="C15" s="10" t="s">
        <v>27</v>
      </c>
      <c r="D15" s="11">
        <v>23</v>
      </c>
      <c r="E15" s="11">
        <v>21</v>
      </c>
      <c r="F15" s="11">
        <v>2</v>
      </c>
      <c r="G15" s="11">
        <v>31</v>
      </c>
      <c r="H15" s="2">
        <f t="shared" si="1"/>
        <v>77</v>
      </c>
      <c r="I15" s="2">
        <v>761</v>
      </c>
      <c r="J15" s="15">
        <f t="shared" si="0"/>
        <v>0.1011826544021025</v>
      </c>
    </row>
    <row r="16" spans="1:10">
      <c r="A16" s="24"/>
      <c r="B16" s="24"/>
      <c r="C16" s="3" t="s">
        <v>56</v>
      </c>
      <c r="D16" s="2">
        <v>6</v>
      </c>
      <c r="E16" s="2">
        <v>5</v>
      </c>
      <c r="F16" s="2">
        <v>0</v>
      </c>
      <c r="G16" s="2">
        <v>0</v>
      </c>
    </row>
    <row r="17" spans="1:10">
      <c r="A17" s="25"/>
      <c r="B17" s="25"/>
      <c r="C17" s="10" t="s">
        <v>45</v>
      </c>
      <c r="D17" s="11">
        <v>20</v>
      </c>
      <c r="E17" s="2">
        <v>2</v>
      </c>
      <c r="F17" s="2">
        <v>0</v>
      </c>
      <c r="G17" s="2">
        <v>0</v>
      </c>
      <c r="H17" s="2">
        <f>SUM(D17:G17)</f>
        <v>22</v>
      </c>
      <c r="I17" s="2">
        <v>761</v>
      </c>
      <c r="J17" s="15">
        <f>(G18/H18)</f>
        <v>5.5555555555555552E-2</v>
      </c>
    </row>
    <row r="18" spans="1:10" ht="15" customHeight="1">
      <c r="A18" s="8">
        <v>4</v>
      </c>
      <c r="B18" s="9" t="s">
        <v>0</v>
      </c>
      <c r="C18" s="3" t="s">
        <v>30</v>
      </c>
      <c r="D18" s="2">
        <v>13</v>
      </c>
      <c r="E18" s="2">
        <v>4</v>
      </c>
      <c r="F18" s="2">
        <v>0</v>
      </c>
      <c r="G18" s="2">
        <v>1</v>
      </c>
      <c r="H18" s="2">
        <f>SUM(D18:G18)</f>
        <v>18</v>
      </c>
      <c r="I18" s="2">
        <v>761</v>
      </c>
      <c r="J18" s="15">
        <f t="shared" si="0"/>
        <v>2.3653088042049936E-2</v>
      </c>
    </row>
    <row r="19" spans="1:10" ht="12.75" customHeight="1">
      <c r="A19" s="23">
        <v>7</v>
      </c>
      <c r="B19" s="23" t="s">
        <v>4</v>
      </c>
      <c r="C19" s="3" t="s">
        <v>35</v>
      </c>
      <c r="D19" s="2">
        <v>0</v>
      </c>
      <c r="E19" s="2">
        <v>0</v>
      </c>
      <c r="F19" s="2">
        <v>4</v>
      </c>
      <c r="G19" s="2">
        <v>0</v>
      </c>
    </row>
    <row r="20" spans="1:10" ht="26">
      <c r="A20" s="24"/>
      <c r="B20" s="24"/>
      <c r="C20" s="10" t="s">
        <v>78</v>
      </c>
      <c r="D20" s="2">
        <v>0</v>
      </c>
      <c r="E20" s="2">
        <v>0</v>
      </c>
      <c r="F20" s="11">
        <v>12</v>
      </c>
      <c r="G20" s="2">
        <v>0</v>
      </c>
    </row>
    <row r="21" spans="1:10" ht="39">
      <c r="A21" s="25"/>
      <c r="B21" s="25"/>
      <c r="C21" s="3" t="s">
        <v>72</v>
      </c>
      <c r="D21" s="2">
        <v>4</v>
      </c>
      <c r="E21" s="2">
        <v>5</v>
      </c>
      <c r="F21" s="2">
        <v>4</v>
      </c>
      <c r="G21" s="2">
        <v>0</v>
      </c>
    </row>
    <row r="22" spans="1:10">
      <c r="A22" s="14">
        <v>10</v>
      </c>
      <c r="B22" s="14" t="s">
        <v>7</v>
      </c>
      <c r="C22" s="10" t="s">
        <v>32</v>
      </c>
      <c r="D22" s="11">
        <v>8</v>
      </c>
      <c r="E22" s="11">
        <v>13</v>
      </c>
      <c r="F22" s="11">
        <v>0</v>
      </c>
      <c r="G22" s="11">
        <v>30</v>
      </c>
      <c r="H22" s="2">
        <f>SUM(D22:G22)</f>
        <v>51</v>
      </c>
      <c r="I22" s="2">
        <v>761</v>
      </c>
      <c r="J22" s="15">
        <f t="shared" si="0"/>
        <v>6.7017082785808146E-2</v>
      </c>
    </row>
    <row r="23" spans="1:10" ht="26">
      <c r="A23" s="23">
        <v>11</v>
      </c>
      <c r="B23" s="23" t="s">
        <v>8</v>
      </c>
      <c r="C23" s="10" t="s">
        <v>28</v>
      </c>
      <c r="D23" s="11">
        <v>8</v>
      </c>
      <c r="E23" s="11">
        <v>4</v>
      </c>
      <c r="F23" s="11">
        <v>4</v>
      </c>
      <c r="G23" s="2">
        <v>0</v>
      </c>
      <c r="H23" s="2">
        <f>SUM(D23:G23)</f>
        <v>16</v>
      </c>
      <c r="I23" s="2">
        <v>761</v>
      </c>
      <c r="J23" s="15">
        <f>(H23/I23)</f>
        <v>2.1024967148488831E-2</v>
      </c>
    </row>
    <row r="24" spans="1:10">
      <c r="A24" s="25"/>
      <c r="B24" s="25"/>
      <c r="C24" s="10" t="s">
        <v>29</v>
      </c>
      <c r="D24" s="11">
        <v>10</v>
      </c>
      <c r="E24" s="11">
        <v>12</v>
      </c>
      <c r="F24" s="11">
        <v>4</v>
      </c>
      <c r="G24" s="2">
        <v>8</v>
      </c>
      <c r="H24" s="2">
        <f>SUM(D24:G24)</f>
        <v>34</v>
      </c>
      <c r="I24" s="2">
        <v>761</v>
      </c>
      <c r="J24" s="15">
        <f t="shared" si="0"/>
        <v>4.4678055190538767E-2</v>
      </c>
    </row>
    <row r="25" spans="1:10" ht="12.75" customHeight="1">
      <c r="A25" s="23">
        <v>12</v>
      </c>
      <c r="B25" s="23" t="s">
        <v>9</v>
      </c>
      <c r="C25" s="3" t="s">
        <v>73</v>
      </c>
      <c r="D25" s="2">
        <v>0</v>
      </c>
      <c r="E25" s="2">
        <v>0</v>
      </c>
      <c r="F25" s="2">
        <v>5</v>
      </c>
      <c r="G25" s="2">
        <v>0</v>
      </c>
    </row>
    <row r="26" spans="1:10">
      <c r="A26" s="24"/>
      <c r="B26" s="24"/>
      <c r="C26" s="10" t="s">
        <v>33</v>
      </c>
      <c r="D26" s="11">
        <v>9</v>
      </c>
      <c r="E26" s="11">
        <v>16</v>
      </c>
      <c r="F26" s="2">
        <v>0</v>
      </c>
      <c r="G26" s="2">
        <v>0</v>
      </c>
    </row>
    <row r="27" spans="1:10">
      <c r="A27" s="24"/>
      <c r="B27" s="24"/>
      <c r="C27" s="3" t="s">
        <v>39</v>
      </c>
      <c r="D27" s="2">
        <v>1</v>
      </c>
      <c r="E27" s="2">
        <v>6</v>
      </c>
      <c r="F27" s="2">
        <v>0</v>
      </c>
      <c r="G27" s="2">
        <v>0</v>
      </c>
    </row>
    <row r="28" spans="1:10" ht="26">
      <c r="A28" s="24"/>
      <c r="B28" s="24"/>
      <c r="C28" s="3" t="s">
        <v>44</v>
      </c>
      <c r="D28" s="2">
        <v>7</v>
      </c>
      <c r="E28" s="2">
        <v>5</v>
      </c>
      <c r="F28" s="2">
        <v>0</v>
      </c>
      <c r="G28" s="2">
        <v>0</v>
      </c>
    </row>
    <row r="29" spans="1:10">
      <c r="A29" s="25"/>
      <c r="B29" s="25"/>
      <c r="C29" s="3" t="s">
        <v>52</v>
      </c>
      <c r="D29" s="2">
        <v>3</v>
      </c>
      <c r="E29" s="2">
        <v>2</v>
      </c>
      <c r="F29" s="2">
        <v>0</v>
      </c>
      <c r="G29" s="2">
        <v>0</v>
      </c>
      <c r="H29" s="2">
        <f>SUM(H2:H28)</f>
        <v>761</v>
      </c>
    </row>
  </sheetData>
  <mergeCells count="12">
    <mergeCell ref="A2:A5"/>
    <mergeCell ref="B2:B5"/>
    <mergeCell ref="A6:A10"/>
    <mergeCell ref="B6:B10"/>
    <mergeCell ref="A19:A21"/>
    <mergeCell ref="B19:B21"/>
    <mergeCell ref="A25:A29"/>
    <mergeCell ref="B25:B29"/>
    <mergeCell ref="A11:A17"/>
    <mergeCell ref="B11:B17"/>
    <mergeCell ref="A23:A24"/>
    <mergeCell ref="B23:B24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1" sqref="B1:B8"/>
    </sheetView>
  </sheetViews>
  <sheetFormatPr defaultRowHeight="14.5"/>
  <cols>
    <col min="1" max="1" width="31.453125" customWidth="1"/>
    <col min="2" max="2" width="27.453125" customWidth="1"/>
    <col min="4" max="4" width="9.1796875" style="6"/>
  </cols>
  <sheetData>
    <row r="1" spans="1:4" ht="16" thickBot="1">
      <c r="A1" s="16" t="s">
        <v>12</v>
      </c>
      <c r="B1" s="17">
        <v>47</v>
      </c>
      <c r="C1">
        <v>375</v>
      </c>
      <c r="D1" s="6">
        <f>(B1/C1)</f>
        <v>0.12533333333333332</v>
      </c>
    </row>
    <row r="2" spans="1:4" ht="16" thickBot="1">
      <c r="A2" s="18" t="s">
        <v>3</v>
      </c>
      <c r="B2" s="19">
        <v>32</v>
      </c>
      <c r="C2">
        <v>375</v>
      </c>
      <c r="D2" s="6">
        <f t="shared" ref="D2:D8" si="0">(B2/C2)</f>
        <v>8.533333333333333E-2</v>
      </c>
    </row>
    <row r="3" spans="1:4" ht="16" thickBot="1">
      <c r="A3" s="18" t="s">
        <v>2</v>
      </c>
      <c r="B3" s="19">
        <v>97</v>
      </c>
      <c r="C3">
        <v>375</v>
      </c>
      <c r="D3" s="6">
        <f t="shared" si="0"/>
        <v>0.25866666666666666</v>
      </c>
    </row>
    <row r="4" spans="1:4" ht="16" thickBot="1">
      <c r="A4" s="18" t="s">
        <v>0</v>
      </c>
      <c r="B4" s="19">
        <v>13</v>
      </c>
      <c r="C4">
        <v>375</v>
      </c>
      <c r="D4" s="6">
        <f t="shared" si="0"/>
        <v>3.4666666666666665E-2</v>
      </c>
    </row>
    <row r="5" spans="1:4" ht="16" thickBot="1">
      <c r="A5" s="18" t="s">
        <v>1</v>
      </c>
      <c r="B5" s="19">
        <v>21</v>
      </c>
      <c r="C5">
        <v>375</v>
      </c>
      <c r="D5" s="6">
        <f t="shared" si="0"/>
        <v>5.6000000000000001E-2</v>
      </c>
    </row>
    <row r="6" spans="1:4" ht="16" thickBot="1">
      <c r="A6" s="18" t="s">
        <v>4</v>
      </c>
      <c r="B6" s="19">
        <v>21</v>
      </c>
      <c r="C6">
        <v>375</v>
      </c>
      <c r="D6" s="6">
        <f t="shared" si="0"/>
        <v>5.6000000000000001E-2</v>
      </c>
    </row>
    <row r="7" spans="1:4" ht="16" thickBot="1">
      <c r="A7" s="18" t="s">
        <v>81</v>
      </c>
      <c r="B7" s="19">
        <v>121</v>
      </c>
      <c r="C7">
        <v>375</v>
      </c>
      <c r="D7" s="6">
        <f t="shared" si="0"/>
        <v>0.32266666666666666</v>
      </c>
    </row>
    <row r="8" spans="1:4" ht="31.5" thickBot="1">
      <c r="A8" s="18" t="s">
        <v>9</v>
      </c>
      <c r="B8" s="19">
        <v>23</v>
      </c>
      <c r="C8">
        <v>375</v>
      </c>
      <c r="D8" s="6">
        <f t="shared" si="0"/>
        <v>6.133333333333333E-2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1" sqref="B1:B8"/>
    </sheetView>
  </sheetViews>
  <sheetFormatPr defaultRowHeight="14.5"/>
  <cols>
    <col min="1" max="1" width="33.1796875" customWidth="1"/>
    <col min="2" max="2" width="27.1796875" customWidth="1"/>
    <col min="3" max="3" width="17.81640625" customWidth="1"/>
    <col min="4" max="4" width="23.26953125" customWidth="1"/>
  </cols>
  <sheetData>
    <row r="1" spans="1:4" ht="16" thickBot="1">
      <c r="A1" s="16" t="s">
        <v>12</v>
      </c>
      <c r="B1" s="20">
        <v>56</v>
      </c>
      <c r="C1">
        <v>278</v>
      </c>
      <c r="D1" s="6">
        <f>(B1/C1)</f>
        <v>0.20143884892086331</v>
      </c>
    </row>
    <row r="2" spans="1:4" ht="16" thickBot="1">
      <c r="A2" s="18" t="s">
        <v>3</v>
      </c>
      <c r="B2" s="21">
        <v>23</v>
      </c>
      <c r="C2">
        <v>278</v>
      </c>
      <c r="D2" s="6">
        <f t="shared" ref="D2:D8" si="0">(B2/C2)</f>
        <v>8.2733812949640287E-2</v>
      </c>
    </row>
    <row r="3" spans="1:4" ht="16" thickBot="1">
      <c r="A3" s="18" t="s">
        <v>2</v>
      </c>
      <c r="B3" s="21">
        <v>97</v>
      </c>
      <c r="C3">
        <v>278</v>
      </c>
      <c r="D3" s="6">
        <f t="shared" si="0"/>
        <v>0.34892086330935251</v>
      </c>
    </row>
    <row r="4" spans="1:4" ht="16" thickBot="1">
      <c r="A4" s="18" t="s">
        <v>0</v>
      </c>
      <c r="B4" s="21">
        <v>5</v>
      </c>
      <c r="C4">
        <v>278</v>
      </c>
      <c r="D4" s="6">
        <f t="shared" si="0"/>
        <v>1.7985611510791366E-2</v>
      </c>
    </row>
    <row r="5" spans="1:4" ht="16" thickBot="1">
      <c r="A5" s="18" t="s">
        <v>1</v>
      </c>
      <c r="B5" s="21">
        <v>7</v>
      </c>
      <c r="C5">
        <v>278</v>
      </c>
      <c r="D5" s="6">
        <f t="shared" si="0"/>
        <v>2.5179856115107913E-2</v>
      </c>
    </row>
    <row r="6" spans="1:4" ht="16" thickBot="1">
      <c r="A6" s="18" t="s">
        <v>4</v>
      </c>
      <c r="B6" s="21">
        <v>13</v>
      </c>
      <c r="C6">
        <v>278</v>
      </c>
      <c r="D6" s="6">
        <f t="shared" si="0"/>
        <v>4.6762589928057555E-2</v>
      </c>
    </row>
    <row r="7" spans="1:4" ht="16" thickBot="1">
      <c r="A7" s="18" t="s">
        <v>81</v>
      </c>
      <c r="B7" s="21">
        <v>47</v>
      </c>
      <c r="C7">
        <v>278</v>
      </c>
      <c r="D7" s="6">
        <f t="shared" si="0"/>
        <v>0.16906474820143885</v>
      </c>
    </row>
    <row r="8" spans="1:4" ht="31.5" thickBot="1">
      <c r="A8" s="18" t="s">
        <v>9</v>
      </c>
      <c r="B8" s="21">
        <v>30</v>
      </c>
      <c r="C8">
        <v>278</v>
      </c>
      <c r="D8" s="6">
        <f t="shared" si="0"/>
        <v>0.1079136690647482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1" sqref="B1:B8"/>
    </sheetView>
  </sheetViews>
  <sheetFormatPr defaultRowHeight="14.5"/>
  <cols>
    <col min="1" max="1" width="32" customWidth="1"/>
    <col min="2" max="2" width="27.81640625" customWidth="1"/>
    <col min="3" max="3" width="26" customWidth="1"/>
    <col min="4" max="4" width="21.453125" customWidth="1"/>
  </cols>
  <sheetData>
    <row r="1" spans="1:4" ht="16" thickBot="1">
      <c r="A1" s="16" t="s">
        <v>12</v>
      </c>
      <c r="B1" s="20">
        <v>37</v>
      </c>
      <c r="C1">
        <v>128</v>
      </c>
      <c r="D1" s="6">
        <f>(B1/C1)</f>
        <v>0.2890625</v>
      </c>
    </row>
    <row r="2" spans="1:4" ht="16" thickBot="1">
      <c r="A2" s="18" t="s">
        <v>3</v>
      </c>
      <c r="B2" s="21">
        <v>16</v>
      </c>
      <c r="C2">
        <v>128</v>
      </c>
      <c r="D2" s="6">
        <f t="shared" ref="D2:D8" si="0">(B2/C2)</f>
        <v>0.125</v>
      </c>
    </row>
    <row r="3" spans="1:4" ht="16" thickBot="1">
      <c r="A3" s="18" t="s">
        <v>2</v>
      </c>
      <c r="B3" s="21">
        <v>39</v>
      </c>
      <c r="C3">
        <v>128</v>
      </c>
      <c r="D3" s="6">
        <f t="shared" si="0"/>
        <v>0.3046875</v>
      </c>
    </row>
    <row r="4" spans="1:4" ht="16" thickBot="1">
      <c r="A4" s="18" t="s">
        <v>0</v>
      </c>
      <c r="B4" s="21">
        <v>0</v>
      </c>
      <c r="C4">
        <v>128</v>
      </c>
      <c r="D4" s="6">
        <f t="shared" si="0"/>
        <v>0</v>
      </c>
    </row>
    <row r="5" spans="1:4" ht="16" thickBot="1">
      <c r="A5" s="18" t="s">
        <v>1</v>
      </c>
      <c r="B5" s="21">
        <v>0</v>
      </c>
      <c r="C5">
        <v>128</v>
      </c>
      <c r="D5" s="6">
        <f t="shared" si="0"/>
        <v>0</v>
      </c>
    </row>
    <row r="6" spans="1:4" ht="16" thickBot="1">
      <c r="A6" s="18" t="s">
        <v>4</v>
      </c>
      <c r="B6" s="21">
        <v>21</v>
      </c>
      <c r="C6">
        <v>128</v>
      </c>
      <c r="D6" s="6">
        <f t="shared" si="0"/>
        <v>0.1640625</v>
      </c>
    </row>
    <row r="7" spans="1:4" ht="16" thickBot="1">
      <c r="A7" s="18" t="s">
        <v>81</v>
      </c>
      <c r="B7" s="21">
        <v>10</v>
      </c>
      <c r="C7">
        <v>128</v>
      </c>
      <c r="D7" s="6">
        <f t="shared" si="0"/>
        <v>7.8125E-2</v>
      </c>
    </row>
    <row r="8" spans="1:4" ht="31.5" thickBot="1">
      <c r="A8" s="18" t="s">
        <v>9</v>
      </c>
      <c r="B8" s="21">
        <v>5</v>
      </c>
      <c r="C8">
        <v>128</v>
      </c>
      <c r="D8" s="6">
        <f t="shared" si="0"/>
        <v>3.90625E-2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1" sqref="B1:B8"/>
    </sheetView>
  </sheetViews>
  <sheetFormatPr defaultRowHeight="14.5"/>
  <cols>
    <col min="1" max="1" width="33.26953125" customWidth="1"/>
    <col min="2" max="2" width="23.81640625" customWidth="1"/>
    <col min="3" max="3" width="23.453125" customWidth="1"/>
    <col min="4" max="4" width="26.453125" customWidth="1"/>
  </cols>
  <sheetData>
    <row r="1" spans="1:4" ht="16" thickBot="1">
      <c r="A1" s="16" t="s">
        <v>12</v>
      </c>
      <c r="B1" s="20">
        <v>66</v>
      </c>
      <c r="C1">
        <v>447</v>
      </c>
      <c r="D1" s="6">
        <f>(B1/C1)</f>
        <v>0.1476510067114094</v>
      </c>
    </row>
    <row r="2" spans="1:4" ht="16" thickBot="1">
      <c r="A2" s="18" t="s">
        <v>3</v>
      </c>
      <c r="B2" s="21">
        <v>74</v>
      </c>
      <c r="C2">
        <v>447</v>
      </c>
      <c r="D2" s="6">
        <f t="shared" ref="D2:D8" si="0">(B2/C2)</f>
        <v>0.16554809843400448</v>
      </c>
    </row>
    <row r="3" spans="1:4" ht="16" thickBot="1">
      <c r="A3" s="18" t="s">
        <v>2</v>
      </c>
      <c r="B3" s="21">
        <v>126</v>
      </c>
      <c r="C3">
        <v>447</v>
      </c>
      <c r="D3" s="6">
        <f t="shared" si="0"/>
        <v>0.28187919463087246</v>
      </c>
    </row>
    <row r="4" spans="1:4" ht="16" thickBot="1">
      <c r="A4" s="18" t="s">
        <v>0</v>
      </c>
      <c r="B4" s="21">
        <v>1</v>
      </c>
      <c r="C4">
        <v>447</v>
      </c>
      <c r="D4" s="6">
        <f t="shared" si="0"/>
        <v>2.2371364653243847E-3</v>
      </c>
    </row>
    <row r="5" spans="1:4" ht="16" thickBot="1">
      <c r="A5" s="18" t="s">
        <v>1</v>
      </c>
      <c r="B5" s="21">
        <v>0</v>
      </c>
      <c r="C5">
        <v>447</v>
      </c>
      <c r="D5" s="6">
        <f t="shared" si="0"/>
        <v>0</v>
      </c>
    </row>
    <row r="6" spans="1:4" ht="16" thickBot="1">
      <c r="A6" s="18" t="s">
        <v>4</v>
      </c>
      <c r="B6" s="21">
        <v>0</v>
      </c>
      <c r="C6">
        <v>447</v>
      </c>
      <c r="D6" s="6">
        <f t="shared" si="0"/>
        <v>0</v>
      </c>
    </row>
    <row r="7" spans="1:4" ht="16" thickBot="1">
      <c r="A7" s="18" t="s">
        <v>81</v>
      </c>
      <c r="B7" s="21">
        <v>40</v>
      </c>
      <c r="C7">
        <v>447</v>
      </c>
      <c r="D7" s="6">
        <f t="shared" si="0"/>
        <v>8.9485458612975396E-2</v>
      </c>
    </row>
    <row r="8" spans="1:4" ht="31.5" thickBot="1">
      <c r="A8" s="18" t="s">
        <v>9</v>
      </c>
      <c r="B8" s="21">
        <v>140</v>
      </c>
      <c r="C8">
        <v>447</v>
      </c>
      <c r="D8" s="6">
        <f t="shared" si="0"/>
        <v>0.31319910514541388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1" sqref="B1:B8"/>
    </sheetView>
  </sheetViews>
  <sheetFormatPr defaultRowHeight="14.5"/>
  <cols>
    <col min="1" max="1" width="35.1796875" customWidth="1"/>
    <col min="2" max="2" width="67.1796875" customWidth="1"/>
    <col min="4" max="4" width="9.1796875" style="6"/>
  </cols>
  <sheetData>
    <row r="1" spans="1:4" ht="16" thickBot="1">
      <c r="A1" s="16" t="s">
        <v>12</v>
      </c>
      <c r="B1" s="17">
        <v>206</v>
      </c>
      <c r="C1">
        <v>1228</v>
      </c>
      <c r="D1" s="6">
        <f>(B1/C1)</f>
        <v>0.16775244299674266</v>
      </c>
    </row>
    <row r="2" spans="1:4" ht="16" thickBot="1">
      <c r="A2" s="18" t="s">
        <v>3</v>
      </c>
      <c r="B2" s="19">
        <v>145</v>
      </c>
      <c r="C2">
        <v>1228</v>
      </c>
      <c r="D2" s="6">
        <f t="shared" ref="D2:D8" si="0">(B2/C2)</f>
        <v>0.11807817589576547</v>
      </c>
    </row>
    <row r="3" spans="1:4" ht="16" thickBot="1">
      <c r="A3" s="18" t="s">
        <v>2</v>
      </c>
      <c r="B3" s="19">
        <v>359</v>
      </c>
      <c r="C3">
        <v>1228</v>
      </c>
      <c r="D3" s="6">
        <f t="shared" si="0"/>
        <v>0.29234527687296419</v>
      </c>
    </row>
    <row r="4" spans="1:4" ht="16" thickBot="1">
      <c r="A4" s="18" t="s">
        <v>0</v>
      </c>
      <c r="B4" s="19">
        <v>19</v>
      </c>
      <c r="C4">
        <v>1228</v>
      </c>
      <c r="D4" s="6">
        <f t="shared" si="0"/>
        <v>1.5472312703583062E-2</v>
      </c>
    </row>
    <row r="5" spans="1:4" ht="16" thickBot="1">
      <c r="A5" s="18" t="s">
        <v>1</v>
      </c>
      <c r="B5" s="19">
        <v>28</v>
      </c>
      <c r="C5">
        <v>1228</v>
      </c>
      <c r="D5" s="6">
        <f t="shared" si="0"/>
        <v>2.2801302931596091E-2</v>
      </c>
    </row>
    <row r="6" spans="1:4" ht="16" thickBot="1">
      <c r="A6" s="18" t="s">
        <v>4</v>
      </c>
      <c r="B6" s="19">
        <v>55</v>
      </c>
      <c r="C6">
        <v>1228</v>
      </c>
      <c r="D6" s="6">
        <f t="shared" si="0"/>
        <v>4.4788273615635178E-2</v>
      </c>
    </row>
    <row r="7" spans="1:4" ht="16" thickBot="1">
      <c r="A7" s="18" t="s">
        <v>81</v>
      </c>
      <c r="B7" s="19">
        <v>218</v>
      </c>
      <c r="C7">
        <v>1228</v>
      </c>
      <c r="D7" s="6">
        <f t="shared" si="0"/>
        <v>0.17752442996742671</v>
      </c>
    </row>
    <row r="8" spans="1:4" ht="16" thickBot="1">
      <c r="A8" s="18" t="s">
        <v>9</v>
      </c>
      <c r="B8" s="19">
        <v>198</v>
      </c>
      <c r="C8">
        <v>1228</v>
      </c>
      <c r="D8" s="6">
        <f t="shared" si="0"/>
        <v>0.16123778501628663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9"/>
    </sheetView>
  </sheetViews>
  <sheetFormatPr defaultRowHeight="14.5"/>
  <cols>
    <col min="1" max="1" width="38.1796875" customWidth="1"/>
    <col min="2" max="2" width="25" customWidth="1"/>
    <col min="3" max="3" width="18.7265625" customWidth="1"/>
    <col min="4" max="4" width="17.26953125" customWidth="1"/>
    <col min="5" max="5" width="28" customWidth="1"/>
  </cols>
  <sheetData>
    <row r="1" spans="1:5" ht="15" thickBot="1">
      <c r="B1">
        <v>2014</v>
      </c>
      <c r="C1">
        <v>2015</v>
      </c>
      <c r="D1">
        <v>2016</v>
      </c>
      <c r="E1">
        <v>2017</v>
      </c>
    </row>
    <row r="2" spans="1:5" ht="16" thickBot="1">
      <c r="A2" s="16" t="s">
        <v>12</v>
      </c>
      <c r="B2" s="17">
        <v>47</v>
      </c>
      <c r="C2" s="20">
        <v>56</v>
      </c>
      <c r="D2" s="20">
        <v>37</v>
      </c>
      <c r="E2" s="20">
        <v>66</v>
      </c>
    </row>
    <row r="3" spans="1:5" ht="16" thickBot="1">
      <c r="A3" s="18" t="s">
        <v>3</v>
      </c>
      <c r="B3" s="19">
        <v>32</v>
      </c>
      <c r="C3" s="21">
        <v>23</v>
      </c>
      <c r="D3" s="21">
        <v>16</v>
      </c>
      <c r="E3" s="21">
        <v>74</v>
      </c>
    </row>
    <row r="4" spans="1:5" ht="16" thickBot="1">
      <c r="A4" s="18" t="s">
        <v>2</v>
      </c>
      <c r="B4" s="19">
        <v>97</v>
      </c>
      <c r="C4" s="21">
        <v>97</v>
      </c>
      <c r="D4" s="21">
        <v>39</v>
      </c>
      <c r="E4" s="21">
        <v>126</v>
      </c>
    </row>
    <row r="5" spans="1:5" ht="16" thickBot="1">
      <c r="A5" s="18" t="s">
        <v>0</v>
      </c>
      <c r="B5" s="19">
        <v>13</v>
      </c>
      <c r="C5" s="21">
        <v>5</v>
      </c>
      <c r="D5" s="21">
        <v>0</v>
      </c>
      <c r="E5" s="21">
        <v>1</v>
      </c>
    </row>
    <row r="6" spans="1:5" ht="16" thickBot="1">
      <c r="A6" s="18" t="s">
        <v>1</v>
      </c>
      <c r="B6" s="19">
        <v>21</v>
      </c>
      <c r="C6" s="21">
        <v>7</v>
      </c>
      <c r="D6" s="21">
        <v>0</v>
      </c>
      <c r="E6" s="21">
        <v>0</v>
      </c>
    </row>
    <row r="7" spans="1:5" ht="16" thickBot="1">
      <c r="A7" s="18" t="s">
        <v>4</v>
      </c>
      <c r="B7" s="19">
        <v>21</v>
      </c>
      <c r="C7" s="21">
        <v>13</v>
      </c>
      <c r="D7" s="21">
        <v>21</v>
      </c>
      <c r="E7" s="21">
        <v>0</v>
      </c>
    </row>
    <row r="8" spans="1:5" ht="16" thickBot="1">
      <c r="A8" s="18" t="s">
        <v>81</v>
      </c>
      <c r="B8" s="19">
        <v>121</v>
      </c>
      <c r="C8" s="21">
        <v>47</v>
      </c>
      <c r="D8" s="21">
        <v>10</v>
      </c>
      <c r="E8" s="21">
        <v>40</v>
      </c>
    </row>
    <row r="9" spans="1:5" ht="16" thickBot="1">
      <c r="A9" s="18" t="s">
        <v>9</v>
      </c>
      <c r="B9" s="19">
        <v>23</v>
      </c>
      <c r="C9" s="21">
        <v>30</v>
      </c>
      <c r="D9" s="21">
        <v>5</v>
      </c>
      <c r="E9" s="21">
        <v>140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Levantamento</vt:lpstr>
      <vt:lpstr>Principais irregularidades</vt:lpstr>
      <vt:lpstr>2014</vt:lpstr>
      <vt:lpstr>2015</vt:lpstr>
      <vt:lpstr>2016</vt:lpstr>
      <vt:lpstr>2017</vt:lpstr>
      <vt:lpstr>Geral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vpn</cp:lastModifiedBy>
  <cp:lastPrinted>2022-11-09T12:07:50Z</cp:lastPrinted>
  <dcterms:created xsi:type="dcterms:W3CDTF">2022-11-02T00:18:00Z</dcterms:created>
  <dcterms:modified xsi:type="dcterms:W3CDTF">2023-08-16T15:18:31Z</dcterms:modified>
</cp:coreProperties>
</file>